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20730" windowHeight="11760"/>
  </bookViews>
  <sheets>
    <sheet name="Resumo" sheetId="14" r:id="rId1"/>
  </sheets>
  <definedNames>
    <definedName name="_xlnm._FilterDatabase" localSheetId="0" hidden="1">Resumo!$A$6:$K$39</definedName>
    <definedName name="_xlnm.Print_Area" localSheetId="0">Resumo!$A$1:$F$39</definedName>
    <definedName name="Caminhão">#REF!</definedName>
    <definedName name="d">#REF!</definedName>
    <definedName name="Estradas">#REF!</definedName>
    <definedName name="Excel_BuiltIn__FilterDatabase_2">#REF!</definedName>
    <definedName name="Excel_BuiltIn__FilterDatabase_2_1">#REF!</definedName>
    <definedName name="Excel_BuiltIn__FilterDatabase_2_1_1">#REF!</definedName>
    <definedName name="Excel_BuiltIn__FilterDatabase_3">#REF!</definedName>
    <definedName name="Excel_BuiltIn_Print_Area_2">#REF!</definedName>
    <definedName name="Excel_BuiltIn_Print_Titles_2">#REF!</definedName>
    <definedName name="Excel_BuiltIn_Print_Titles_2_1">#REF!</definedName>
    <definedName name="gr">#REF!</definedName>
    <definedName name="Retro">#REF!</definedName>
    <definedName name="_xlnm.Print_Titles" localSheetId="0">Resumo!$5:$7</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6" i="14"/>
  <c r="F37"/>
  <c r="F33" l="1"/>
  <c r="F30"/>
  <c r="F27"/>
  <c r="F24"/>
  <c r="F21"/>
  <c r="F18"/>
  <c r="F34" l="1"/>
  <c r="F31" l="1"/>
  <c r="F28"/>
  <c r="F19" l="1"/>
  <c r="F22"/>
  <c r="F25"/>
  <c r="F16" l="1"/>
  <c r="F15"/>
  <c r="F13" l="1"/>
  <c r="F12"/>
  <c r="F8" l="1"/>
  <c r="F10" l="1"/>
  <c r="F9"/>
  <c r="F39" s="1"/>
  <c r="F43" l="1"/>
  <c r="F42"/>
  <c r="F44" l="1"/>
  <c r="F47" s="1"/>
</calcChain>
</file>

<file path=xl/sharedStrings.xml><?xml version="1.0" encoding="utf-8"?>
<sst xmlns="http://schemas.openxmlformats.org/spreadsheetml/2006/main" count="68" uniqueCount="37">
  <si>
    <t>CAMINHÃO E CAÇAMBA</t>
  </si>
  <si>
    <t>TOTAL</t>
  </si>
  <si>
    <t xml:space="preserve">un </t>
  </si>
  <si>
    <r>
      <rPr>
        <b/>
        <sz val="11"/>
        <rFont val="Arial"/>
        <family val="2"/>
      </rPr>
      <t>Tanque de Aço Carbono</t>
    </r>
    <r>
      <rPr>
        <sz val="11"/>
        <rFont val="Arial"/>
        <family val="2"/>
      </rPr>
      <t xml:space="preserve"> não revestido, para transporte de água com capacidade de 6M³, com bomba centriguga por tomada de força, vazão máxima 75 M³/H (inclui montagem, não inclui caminhão).</t>
    </r>
  </si>
  <si>
    <r>
      <rPr>
        <b/>
        <sz val="11"/>
        <rFont val="Arial"/>
        <family val="2"/>
      </rPr>
      <t>Caminhão Toco</t>
    </r>
    <r>
      <rPr>
        <sz val="11"/>
        <rFont val="Arial"/>
        <family val="2"/>
      </rPr>
      <t>, peso bruto total 16000 KG, carga útilmáxima de 10685 KG, disatância entre eixos 4,8M, Potência mínima de 189 CV (inclui cabine e chassi não inclui carroceria)</t>
    </r>
  </si>
  <si>
    <t>(COTA DE ATE 25% - Exclusivo para ME e EPP):</t>
  </si>
  <si>
    <t>TOTAL GERAL (R$)</t>
  </si>
  <si>
    <t>MÁQUINAS, EQUIPAMENTOS E VEÍCULOS</t>
  </si>
  <si>
    <t>Ministério  do Desenvolvimento Regional – MDR
Companhia  de  Desenvolvimento  dos  Vales  do  São  Francisco e do Parnaíba
2ª SUPERINTENDÊNCIA REGIONAL</t>
  </si>
  <si>
    <t>ITEM</t>
  </si>
  <si>
    <t>UNID.</t>
  </si>
  <si>
    <t>QTDE.</t>
  </si>
  <si>
    <t>V. UNITÁRIO - R$</t>
  </si>
  <si>
    <t>V. TOTAL - R$</t>
  </si>
  <si>
    <r>
      <rPr>
        <b/>
        <sz val="11"/>
        <rFont val="Arial"/>
        <family val="2"/>
      </rPr>
      <t>Caminhão equipado com munck e plataforma sobre chassi plana</t>
    </r>
    <r>
      <rPr>
        <sz val="11"/>
        <rFont val="Arial"/>
        <family val="2"/>
      </rPr>
      <t xml:space="preserve"> com no mínimo as seguintes especificações: 
</t>
    </r>
    <r>
      <rPr>
        <b/>
        <sz val="11"/>
        <rFont val="Arial"/>
        <family val="2"/>
      </rPr>
      <t>- Caminhão 8x4</t>
    </r>
    <r>
      <rPr>
        <sz val="11"/>
        <rFont val="Arial"/>
        <family val="2"/>
      </rPr>
      <t>, com motor de mínimo 6 cilindros, combustível Diesel, potência mínima bruta de 250 CV, peso da carga total mínimo 15.000 KG, direção hidráulica, com cabine climatizada (ar-condicionado) e som com entrada par pen driver, velocidade com no mínimo 6 marchas a frente e 1 a ré, ar condicionado, alarme de ré, demais acessórios conforme padrão do fabricante, chaves de rodas, extintor de incêndio e chave de segurança.
-</t>
    </r>
    <r>
      <rPr>
        <b/>
        <sz val="11"/>
        <rFont val="Arial"/>
        <family val="2"/>
      </rPr>
      <t xml:space="preserve"> Munck/guindauto</t>
    </r>
    <r>
      <rPr>
        <sz val="11"/>
        <rFont val="Arial"/>
        <family val="2"/>
      </rPr>
      <t xml:space="preserve"> com momento de carga de no mínimo 30 txm, capacidade máxima de carga de no mínimo 8.500 kg, alcance máximo manual – horizontal de no mínimo 20 m, alcance máximo hidráulico de no mínimo horizontal 14 m, alcance máximo manual – vertical de no mínimo 20 m, alcance máximo  hidráulico – vertical de no mínimo 18 m, ângulo de giro de no mínimo 330°, pressão de trabalho de no mínimo 260 bar.
</t>
    </r>
    <r>
      <rPr>
        <b/>
        <sz val="11"/>
        <rFont val="Arial"/>
        <family val="2"/>
      </rPr>
      <t>- Plataforma fixa sobre chassi plana</t>
    </r>
    <r>
      <rPr>
        <sz val="11"/>
        <rFont val="Arial"/>
        <family val="2"/>
      </rPr>
      <t>. Dimensões mínimas: comprimento da área útil de 11.000 mm, largura externa 2.800 mm. Base: Chassi construído em perfil U laminado, Travessas de ligação e embutidos em perfil U. Plataforma de Carga: Perfil lateral em U laminado, frontal metálica com altura mínima de 500 mm, assoalho em madeira de lei com espessura mínima de 50 mm, catracas laterais para amarração da máquina, rampas para acesso na traseira. Pintura: Preparação de superfícies, limpeza com jato de granalha de aço, aplicação de antioxidante primer epóxi. Base: Aplicação de tinta PU na cor preta. Plataforma de carga: Aplicação de tinta PU na cor amarela ou azul. Faixas refletivas (conforme resolução do CONTRAN), caixa de ferramentas com fechadura e chave, para-choque traseiro, para-lamas, proteção lateral (conforme resolução 323 do CONTRAN).  Veiculo emplacado em nome da CODEVASF no DETRAN/BA (junto com o munck/guindauto e carroceria), com taxas e impostos quitados, ano de fabricação mínimo 2020, cor branca, com garantia mínima de 12 meses sem limite de hora ou de quilometragem e com a expressão “Doação”, acrescida da logomarca da Codevasf, em pintura serigráfica nas portas (não se admitindo o uso de adesivos ou plotagem). 
Obs 1: O veículo deverá ser entregue com o tanque de combustível com no mínimo 1/4 de combustível.
Obs 2.: Referente às especificações técnicas será tolerada uma margem de (+/-) 10% (por cento) em relação as unidades.</t>
    </r>
  </si>
  <si>
    <r>
      <rPr>
        <b/>
        <sz val="11"/>
        <rFont val="Arial"/>
        <family val="2"/>
      </rPr>
      <t>Caminhão trucado(8x2) com 04 eixos com baú frigorífico:</t>
    </r>
    <r>
      <rPr>
        <sz val="11"/>
        <rFont val="Arial"/>
        <family val="2"/>
      </rPr>
      <t xml:space="preserve"> caminhão trucado 8x2 (com 04 eixos), potência líquida de mínimo 270 CV (a 2300 rpm), peso bruto total homologado de mínimo 28.000 kg, direção hidráulica, com cabine climatizada (ar-condicionado) e som com entrada par pen driver. Baú com equipamento de refrigeração  e comprimento externo mínimo de 9.000 mm, largura externa mínima de 2.000 mm, altura externa mínima de 2.600 mm, com isolamento nas laterais de no mínimo 70 mm e restante de no mínimo de 100 mm em poliuretano injetado, revestimento externo lateral de alumínio pre-pintado  e restante em fiber-glass, revestimento interno em fiber-glass, com porta traseira de duas folhas com abertura total e quadradas, com uma porta lateral, com assoalho em alumínio extrudado canaletado, para-choque de acordo com a legislação vigente, iluminação geral em LED, pintura externa geral em branco pre-pintado e chassi preto. Acessórios: Corote de água, 01 caixa para ferramentas, barros metálicos ou de lonas, cantos dianteiros, perfil superior, quadro traseiro em inox, dobradiças, mancais, varões e fechaduras em inox, protetor lateral conforme Resolução 323/09 CONTRAN, faixas refletivas instaladas. Faixas de temperatura mínima dos refrigerados entre -18°C a +10°C. Veículo emplacado em nome da CODEVASF no DETRAN/BA, com taxas e impostos quitados, com garantia mínima de 12 meses sem limite de hora.
Obs 1: O veículo deverá ser entregue com o tanque de combustível com no mínimo 1/4 de combustível.
Obs 2.: Referente às especificações técnicas será tolerada uma margem de (+/-) 10% (por cento) em relação as unidades.</t>
    </r>
  </si>
  <si>
    <r>
      <rPr>
        <b/>
        <sz val="11"/>
        <rFont val="Arial"/>
        <family val="2"/>
      </rPr>
      <t>Caminhão trucado (8x2) com 04 eixos com baú frigorífico:</t>
    </r>
    <r>
      <rPr>
        <sz val="11"/>
        <rFont val="Arial"/>
        <family val="2"/>
      </rPr>
      <t xml:space="preserve"> caminhão trucado 8x2 (com 04 eixos), potência líquida de mínimo 270 CV (a 2300 rpm), peso bruto total homologado de mínimo 28.000 kg, direção hidráulica, com cabine climatizada (ar-condicionado) e som com entrada par pen driver. Baú com equipamento de refrigeração  e comprimento externo mínimo de 9.000 mm, largura externa mínima de 2.000 mm, altura externa mínima de 2.600 mm, com isolamento nas laterais de no mínimo 70 mm e restante de no mínimo de 100 mm em poliuretano injetado, revestimento externo lateral de alumínio pre-pintado  e restante em fiber-glass, revestimento interno em fiber-glass, com porta traseira de duas folhas com abertura total e quadradas, com uma porta lateral, com assoalho em alumínio extrudado canaletado, para-choque de acordo com a legislação vigente, iluminação geral em LED, pintura externa geral em branco pre-pintado e chassi preto. Acessórios: Corote de água, 01 caixa para ferramentas, barros metálicos ou de lonas, cantos dianteiros, perfil superior, quadro traseiro em inox, dobradiças, mancais, varões e fechaduras em inox, protetor lateral conforme Resolução 323/09 CONTRAN, faixas refletivas instaladas. Faixas de temperatura mínima dos refrigerados entre -18°C a +10°C. Veículo emplacado em nome da CODEVASF no DETRAN/BA, com taxas e impostos quitados, com garantia mínima de 12 meses sem limite de hora.
Obs 1: O veículo deverá ser entregue com o tanque de combustível com no mínimo 1/4 de combustível.
Obs 2.: Referente às especificações técnicas será tolerada uma margem de (+/-) 10% (por cento) em relação as unidades.</t>
    </r>
  </si>
  <si>
    <r>
      <rPr>
        <b/>
        <sz val="11"/>
        <rFont val="Arial"/>
        <family val="2"/>
      </rPr>
      <t>Caminhão com plataforma montada sobre chassi, novo (zero km)</t>
    </r>
    <r>
      <rPr>
        <sz val="11"/>
        <rFont val="Arial"/>
        <family val="2"/>
      </rPr>
      <t xml:space="preserve"> conforme especificações técnicas abaixo.
- Caminhão com tração 8x2, PBT mínimo de 29.000 kg, capacidade de tração mínima de 36.000 kg, potência mínima do motor de 250 CV, transmissão com acionamento manual ou automática, vidros elétricos, trava eletrônica, direção hidráulica, com cabine climatizada (ar-condicionado) e som com entrada para pen driver, alarme de ré, demais acessórios conforme padrão do fabricante, chaves de rodas, extintor de incêndio e chave de segurança. Veiculo emplacado em nome da CODEVASF no DETRAN/BA (junto com o semirreboque), com taxas e impostos quitados, ano de fabricação mínimo 2019, cor branca, com garantia mínima de 24 meses sem limite de hora ou de quilometragem e com a expressão “Doação”, acrescida da logomarca da Codevasf, em pintura serigráfica nas portas (não se admitindo o uso de adesivos ou plotagem).
</t>
    </r>
    <r>
      <rPr>
        <b/>
        <sz val="11"/>
        <rFont val="Arial"/>
        <family val="2"/>
      </rPr>
      <t>- Plataforma sobre chassi plana</t>
    </r>
    <r>
      <rPr>
        <sz val="11"/>
        <rFont val="Arial"/>
        <family val="2"/>
      </rPr>
      <t>. Dimensões mínimas: comprimento da área útil de 8.000 mm, largura externa 2.8000 mm. Base: Chassi construído em perfil U laminado, Travessas de ligação e embutidos em perfil U. Plataforma de Carga: Perfil lateral em U laminado, frontal metálica com altura mínima de 500 mm, assoalho em madeira de lei com espessura mínima de 50 mm, catracas laterais para amarração da máquina, rampas para acesso na traseira com acionamento hidráulico. Pintura: Preparação de superfícies, limpeza com jato de granalha de aço, aplicação de antioxidante primer epóxi. Base: Aplicação de tinta PU na cor preta. Plataforma de carga: Aplicação de tinta PU na cor amarela ou azul. Faixas refletivas (conforme resolução do CONTRAN), caixa de ferramentas com fechadura e chave, para-choque traseiro, para-lamas, proteção lateral (conforme resolução 323 do CONTRAN).
Obs 1: O veículo deverá ser entregue com o tanque de combustível com no mínimo 1/4 de combustível.
Obs 2.: Referente às especificações técnicas será tolerada uma margem de (+/-) 10% (por cento) em relação as unidades.</t>
    </r>
  </si>
  <si>
    <r>
      <rPr>
        <b/>
        <sz val="11"/>
        <rFont val="Arial"/>
        <family val="2"/>
      </rPr>
      <t>Ambulância de simples remoção (tipo A)</t>
    </r>
    <r>
      <rPr>
        <sz val="11"/>
        <rFont val="Arial"/>
        <family val="2"/>
      </rPr>
      <t xml:space="preserve"> com no mínimo as seguintes especificações técnicas:
Característica do veículo: ano/modelo do ano corrente 2020 ou superior; motorização mínima de 1.6, injeção eletrônica a álcool e/ou gasolina, 05 machas para frente e uma de ré; direção hidráulica; ar condicionado para o Motorista e para o compartimento do paciente (baú); veículo com pintura sólida na cor branca; porta lateral esquerda de acesso do Motorista e direita do acompanhante, porta traseira bipartida com abertura horizontal, com ângulo mínimo de 180%, com travas e dispositivos para abertura interna e externa; porta lateral corrediça com trava de segurança; Potência mínima do motor 90 CV; freios dianteiros a disco e traseiros a tambor; Característica de Transformação: Conjunto sinalizador óptico acústico (sonoro) e visual; Suporte para soro; Iluminação interna fluorescente no compartimento do paciente; bateria de suporte; cadeira para acompanhante; suporte para fixação do cilindro de O2; maca com cabeceira articulada; revestimento do piso em borracha antiderrapante lavável, alta resistência; Vidros laterais traseiro, revestido com película branca adesiva ou chateado; divisória entre a cabine e o salão com janela inter comunicadora; ventilador e exaustor no teto do salão; armário com fechamento frontal corrediça. COR: BRANCA. A ambulância deve atender a norma ABNT – NBR 14561/2000 e a Portaria nº 2.048 do Ministério da Saúde estabelece as normas de padronização de cada tipo de ambulância. Veiculo emplacado em nome da CODEVASF no DETRAN/BA, com taxas e impostos quitados, ano de fabricação mínimo 2020, cor branca, com garantia mínima de 12 meses sem limite de hora ou de quilometragem e com a expressão “Doação”, acrescida da logomarca da Codevasf, em pintura serigráfica nas portas (não se admitindo o uso de adesivos ou plotagem). 
Obs 1: O veículo deverá ser entregue com o tanque de combustível com no mínimo 1/4 de combustível.
Obs 2.: Referente às especificações técnicas será tolerada uma margem de (+/-) 10% (por cento) em relação as unidades.</t>
    </r>
  </si>
  <si>
    <r>
      <rPr>
        <b/>
        <sz val="11"/>
        <rFont val="Arial"/>
        <family val="2"/>
      </rPr>
      <t>Veículo utilitário, Zero Km/novo, ano 2020 ou ano superior</t>
    </r>
    <r>
      <rPr>
        <sz val="11"/>
        <rFont val="Arial"/>
        <family val="2"/>
      </rPr>
      <t>, motor bicombustível (total flex) com injeção eletrônica, potência mínima de 70 CV(G) 80 CV(E), freios ABS/EBD/ESS a disco na dianteira e tambor na traseira, E-FLEX (sistema de partida a frio sem reservatório adicional de gasolina), air bag duplo, direção hidráulica, ar condicionado, cambio mecânico de 5 marchas a frente e 1 ré, banco do motorista com regulagem de altura, cintos de segurança dianteiros com regulagem de altura, cintos de segurança dianteiros e traseiros de três pontos, luz interna com interruptor na porta dianteira esquerda, lavador/limpador/desembaçador do vidro traseiro, vidros elétricos nas portas dianteiras, trava elétrica central, limpador do parabrisa com temporizador, parachoques na cor da carroceria, parasóis com espelhos LD / LE, cintos de segurança dianteiros/traseiros laterais retráteis, supercalotas, tomada de 12 V, tapetes de borracha, protetor do cárter, para transporte de até 05 pessoas com o motorista, rodas pneus 185/65 r14. COM TODOS EQUIPAMENTOS EXIGIDOS PELO CONTRAN. Veiculo emplacado em nome da CODEVASF no DETRAN/BA, com taxas e impostos quitados, ano de fabricação mínimo 2020, cor branca, com garantia mínima de 12 meses sem limite de hora ou de quilometragem e com a expressão “Doação”, acrescida da logomarca da Codevasf, em pintura serigráfica nas portas (não se admitindo o uso de adesivos ou plotagem). 
Obs 1: O veículo deverá ser entregue com o tanque de combustível com no mínimo 1/4 de combustível.
Obs 2.: Referente às especificações técnicas será tolerada uma margem de (+/-) 10% (por cento) em relação as unidades.</t>
    </r>
  </si>
  <si>
    <r>
      <rPr>
        <b/>
        <sz val="11"/>
        <rFont val="Arial"/>
        <family val="2"/>
      </rPr>
      <t>Caminhão com plataforma montada sobre chassi, novo (zero km)</t>
    </r>
    <r>
      <rPr>
        <sz val="11"/>
        <rFont val="Arial"/>
        <family val="2"/>
      </rPr>
      <t xml:space="preserve"> conforme especificações técnicas abaixo.
- Caminhão com tração 8x2, PBT mínimo de 29.000 kg, capacidade de tração mínima de 36.000 kg, potência mínima do motor de 250 CV, transmissão com acionamento manual ou automática, vidros elétricos, trava eletrônica, direção hidráulica, com cabine climatizada (ar-condicionado) e som com entrada para pen driver, alarme de ré, demais acessórios conforme padrão do fabricante, chaves de rodas, extintor de incêndio e chave de segurança. Veiculo emplacado em nome da CODEVASF no DETRAN/BA (junto com o semirreboque), com taxas e impostos quitados, ano de fabricação mínimo 2019, cor branca, com garantia mínima de 24 meses sem limite de hora ou de quilometragem e com a expressão “Doação”, acrescida da logomarca da Codevasf, em pintura serigráfica nas portas (não se admitindo o uso de adesivos ou plotagem).
- </t>
    </r>
    <r>
      <rPr>
        <b/>
        <sz val="11"/>
        <rFont val="Arial"/>
        <family val="2"/>
      </rPr>
      <t>Plataforma sobre chassi plana</t>
    </r>
    <r>
      <rPr>
        <sz val="11"/>
        <rFont val="Arial"/>
        <family val="2"/>
      </rPr>
      <t>. Dimensões mínimas: comprimento da área útil de 8.000 mm, largura externa 2.8000 mm. Base: Chassi construído em perfil U laminado, Travessas de ligação e embutidos em perfil U. Plataforma de Carga: Perfil lateral em U laminado, frontal metálica com altura mínima de 500 mm, assoalho em madeira de lei com espessura mínima de 50 mm, catracas laterais para amarração da máquina, rampas para acesso na traseira com acionamento hidráulico. Pintura: Preparação de superfícies, limpeza com jato de granalha de aço, aplicação de antioxidante primer epóxi. Base: Aplicação de tinta PU na cor preta. Plataforma de carga: Aplicação de tinta PU na cor amarela ou azul. Faixas refletivas (conforme resolução do CONTRAN), caixa de ferramentas com fechadura e chave, para-choque traseiro, para-lamas, proteção lateral (conforme resolução 323 do CONTRAN).
Obs 1: O veículo deverá ser entregue com o tanque de combustível com no mínimo 1/4 de combustível.
Obs 2.: Referente às especificações técnicas será tolerada uma margem de (+/-) 10% (por cento) em relação as unidades.</t>
    </r>
  </si>
  <si>
    <t>un.</t>
  </si>
  <si>
    <r>
      <t>Veículo utilitário, Zero Km/novo, ano 2020 ou ano superior</t>
    </r>
    <r>
      <rPr>
        <sz val="11"/>
        <rFont val="Arial"/>
        <family val="2"/>
      </rPr>
      <t>, motor bicombustível (total flex) com injeção eletrônica, potência mínima de 70 CV(G) 80 CV(E), freios ABS/EBD/ESS a disco na dianteira e tambor na traseira, E-FLEX (sistema de partida a frio sem reservatório adicional de gasolina), air bag duplo, direção hidráulica, ar condicionado, cambio mecânico de 5 marchas a frente e 1 ré, banco do motorista com regulagem de altura, cintos de segurança dianteiros com regulagem de altura, cintos de segurança dianteiros e traseiros de três pontos, luz interna com interruptor na porta dianteira esquerda, lavador/limpador/desembaçador do vidro traseiro, vidros elétricos nas portas dianteiras, trava elétrica central, limpador do parabrisa com temporizador, parachoques na cor da carroceria, parasóis com espelhos LD / LE, cintos de segurança dianteiros/traseiros laterais retráteis, supercalotas, tomada de 12 V, tapetes de borracha, protetor do cárter, para transporte de até 05 pessoas com o motorista, rodas pneus 185/65 r14. COM TODOS EQUIPAMENTOS EXIGIDOS PELO CONTRAN. Veiculo emplacado em nome da CODEVASF no DETRAN/BA, com taxas e impostos quitados, ano de fabricação mínimo 2020, cor branca, com garantia mínima de 12 meses sem limite de hora ou de quilometragem e com a expressão “Doação”, acrescida da logomarca da Codevasf, em pintura serigráfica nas portas (não se admitindo o uso de adesivos ou plotagem). 
Obs 1: O veículo deverá ser entregue com o tanque de combustível com no mínimo 1/4 de combustível.
Obs 2.: Referente às especificações técnicas será tolerada uma margem de (+/-) 10% (por cento) em relação as unidades.</t>
    </r>
  </si>
  <si>
    <r>
      <t xml:space="preserve">Kit Energia Solar Grid Tie (on grid) com potência mínima de 50,0 kW, uso residencial ou comercial, composto pelo mínimo dos seguintes itens:
</t>
    </r>
    <r>
      <rPr>
        <sz val="11"/>
        <rFont val="Arial"/>
        <family val="2"/>
      </rPr>
      <t>- 126 x Paineis Solar Fotovoltaico de 400 W;
- 1 x Inversor Solar Grid-Tie 50 kW ou superior (Inversor Fotovoltaico 35KW 3x220V);
- 1 x String Box;
- 21 x Kit Estruturas 6 Módulos p/ Cerâmica, Cimento;
- 250m de Cabo Solar de 6 mm²  1500 VCC Preto;
- 250 m de Cabo Solar de 6 mm²  1500 VCC Vermelho;
- 33 x Conectores MC4 PAR Fêmea+Macho.
Obs 1.: Referente às especificações técnicas será tolerada uma margem de (+/-) 10% (por cento) em relação as unidades.</t>
    </r>
  </si>
  <si>
    <r>
      <rPr>
        <b/>
        <sz val="11"/>
        <rFont val="Arial"/>
        <family val="2"/>
      </rPr>
      <t>Kit Energia Solar Grid Tie (on grid) com potência mínima de 50,0 kW</t>
    </r>
    <r>
      <rPr>
        <sz val="11"/>
        <rFont val="Arial"/>
        <family val="2"/>
      </rPr>
      <t>, uso residencial ou comercial, composto pelo mínimo dos seguintes itens:
- 126 x Paineis Solar Fotovoltaico de 400 W;
- 1 x Inversor Solar Grid-Tie 50 kW ou superior (Inversor Fotovoltaico 35KW 3x220V);
- 1 x String Box;
- 21 x Kit Estruturas 6 Módulos p/ Cerâmica, Cimento;
- 250m de Cabo Solar de 6 mm²  1500 VCC Preto;
- 250 m de Cabo Solar de 6 mm²  1500 VCC Vermelho;
- 33 x Conectores MC4 PAR Fêmea+Macho
Obs 1.: Referente às especificações técnicas será tolerada uma margem de (+/-) 10% (por cento) em relação as unidades.</t>
    </r>
  </si>
  <si>
    <r>
      <rPr>
        <b/>
        <sz val="11"/>
        <rFont val="Arial"/>
        <family val="2"/>
      </rPr>
      <t>Máquina higienizadora de caixas plásticas à água quente, equipada com no mínimo 02 (dois) módulos (Pré-imersão e Lavagem/Enxague), conforme especificações técnicas abaixo:</t>
    </r>
    <r>
      <rPr>
        <sz val="11"/>
        <rFont val="Arial"/>
        <family val="2"/>
      </rPr>
      <t xml:space="preserve">
</t>
    </r>
    <r>
      <rPr>
        <b/>
        <sz val="11"/>
        <rFont val="Arial"/>
        <family val="2"/>
      </rPr>
      <t xml:space="preserve">Módulo de pré-imersão </t>
    </r>
    <r>
      <rPr>
        <sz val="11"/>
        <rFont val="Arial"/>
        <family val="2"/>
      </rPr>
      <t xml:space="preserve">composto no mínimo por:  conjunto tanque de pré-imersão com no mínimo 6,60 m comprimento x 0,50 m largura x 0,60 m altura construído em PP (polipropileno), com guias inferiores construídos em barras de AISI 304,  conjunto de moto bomba propulsão hídrica de com no mínimo 5 cv trifásico,  conjunto alimentador automatizado acoplado à tração lavadora construída 100% AISI 304 e cabine de proteção do alimentador construído em PP, com tampa superior para inspeção e visores laterais em acrílico fumê ou sistema similar;
</t>
    </r>
    <r>
      <rPr>
        <b/>
        <sz val="11"/>
        <rFont val="Arial"/>
        <family val="2"/>
      </rPr>
      <t xml:space="preserve">Modulo de lavagem e enxague composto no mínimo por: </t>
    </r>
    <r>
      <rPr>
        <sz val="11"/>
        <rFont val="Arial"/>
        <family val="2"/>
      </rPr>
      <t xml:space="preserve"> cabeceira de entrada medindo no mínimo 1,00 m, construída em AISI 304,  cabine de entrada no módulo de lavagem construída em PP, com visores laterais em acrílico fumê, túnel de lavagem contínuo, com tampa superior basculante construída em PP,  conjunto de lavagem a quente em alta pressão com 4 circuitos multidirecionados instalados ao longo da cabine envolvendo a caixa em todas as faces, internas e externas com aproximadamente 160 jatos, construído em aço galvanizado a fogo, reservatório de no mínimo 750 litros com reciclo d'água construído em AISI 304 Filtro inox; sistema de peneira, conjunto moto bomba 15 cv trifásico com rotor bronze, eixo inox e selo Vitton, conjunto chassi, trilhos, correntes, eixos, engrenagens e demais itens de fixação 100% AISI 304,  conjunto motorredutor de 1/2 ou 3/4 cv trifásico, conjunto de cortinas conforme normativa para alimentícios,  cabeceira de saída medindo 1,00 m, construída em AISI 304,  cabine de saída do módulo de lavagem com visores laterais em acrílico fumê,  conjunto esteira de saída acumulativa com bandeja coletora para retorno de água, conjunto quadro de comando composto de: partida em soft starter ou inversor, reles de controle inversor de velocidade da esteira transportadora, botão emergencial, alarme, partidas individualizadas operação segurança através de botoeiras com, lede, alimentação trifásica 220 V / 380 V / 440 V, </t>
    </r>
    <r>
      <rPr>
        <sz val="11"/>
        <color theme="1"/>
        <rFont val="Arial"/>
        <family val="2"/>
      </rPr>
      <t>sistema de aquecimento por resistência elétrica, c</t>
    </r>
    <r>
      <rPr>
        <sz val="11"/>
        <rFont val="Arial"/>
        <family val="2"/>
      </rPr>
      <t>apacidade de mínimo de 400 caixas/hora, equipamento normatizado com a Segurança do Trabalho NR 10, NR 12 e NR17.
Obs 1.: Referente às especificações técnicas será tolerada uma margem de (+/-) 10% (por cento) em relação as unidades.
Obs 2.: A contratada deverá entregar a máquina montada e testada em local definido pela CODEVASF.</t>
    </r>
  </si>
  <si>
    <r>
      <t>Máquina higienizadora de caixas plásticas à água quente, equipada com no mínimo 02 (dois) módulos (Pré-imersão e Lavagem/Enxague), conforme especificações técnicas abaixo:</t>
    </r>
    <r>
      <rPr>
        <sz val="11"/>
        <rFont val="Arial"/>
        <family val="2"/>
      </rPr>
      <t xml:space="preserve">
</t>
    </r>
    <r>
      <rPr>
        <b/>
        <sz val="11"/>
        <rFont val="Arial"/>
        <family val="2"/>
      </rPr>
      <t xml:space="preserve">Módulo de pré-imersão </t>
    </r>
    <r>
      <rPr>
        <sz val="11"/>
        <rFont val="Arial"/>
        <family val="2"/>
      </rPr>
      <t xml:space="preserve">composto no mínimo por:  conjunto tanque de pré-imersão com no mínimo 6,60 m comprimento x 0,50 m largura x 0,60 m altura construído em PP (polipropileno), com guias inferiores construídos em barras de AISI 304,  conjunto de moto bomba propulsão hídrica de com no mínimo 5 cv trifásico,  conjunto alimentador automatizado acoplado à tração lavadora construída 100% AISI 304 e cabine de proteção do alimentador construído em PP, com tampa superior para inspeção e visores laterais em acrílico fumê ou sistema similar;
</t>
    </r>
    <r>
      <rPr>
        <b/>
        <sz val="11"/>
        <rFont val="Arial"/>
        <family val="2"/>
      </rPr>
      <t xml:space="preserve">Modulo de lavagem e enxague composto no mínimo por: </t>
    </r>
    <r>
      <rPr>
        <sz val="11"/>
        <rFont val="Arial"/>
        <family val="2"/>
      </rPr>
      <t xml:space="preserve"> cabeceira de entrada medindo no mínimo 1,00 m, construída em AISI 304,  cabine de entrada no módulo de lavagem construída em PP, com visores laterais em acrílico fumê, túnel de lavagem contínuo, com tampa superior basculante construída em PP,  conjunto de lavagem a quente em alta pressão com 4 circuitos multidirecionados instalados ao longo da cabine envolvendo a caixa em todas as faces, internas e externas com aproximadamente 160 jatos, construído em aço galvanizado a fogo, reservatório de no mínimo 750 litros com reciclo d'água construído em AISI 304 Filtro inox; sistema de peneira, conjunto moto bomba 15 cv trifásico com rotor bronze, eixo inox e selo Vitton, conjunto chassi, trilhos, correntes, eixos, engrenagens e demais itens de fixação 100% AISI 304,  conjunto motorredutor de 1/2 ou 3/4 cv trifásico, conjunto de cortinas conforme normativa para alimentícios,  cabeceira de saída medindo 1,00 m, construída em AISI 304,  cabine de saída do módulo de lavagem com visores laterais em acrílico fumê,  conjunto esteira de saída acumulativa com bandeja coletora para retorno de água, conjunto quadro de comando composto de: partida em soft starter ou inversor, reles de controle inversor de velocidade da esteira transportadora, botão emergencial, alarme, partidas individualizadas operação segurança através de botoeiras com, lede, alimentação trifásica 220 V / 380 V / 440 V, </t>
    </r>
    <r>
      <rPr>
        <sz val="11"/>
        <color theme="1"/>
        <rFont val="Arial"/>
        <family val="2"/>
      </rPr>
      <t>sistema de aquecimento por resistência elétrica, c</t>
    </r>
    <r>
      <rPr>
        <sz val="11"/>
        <rFont val="Arial"/>
        <family val="2"/>
      </rPr>
      <t>apacidade de mínimo de 400 caixas/hora, equipamento normatizado com a Segurança do Trabalho NR 10, NR 12 e NR17.
Obs 1.: Referente às especificações técnicas será tolerada uma margem de (+/-) 10% (por cento) em relação as unidades.
Obs 2.: A contratada deverá entregar a máquina montada e testada em local definido pela CODEVASF.</t>
    </r>
  </si>
  <si>
    <r>
      <rPr>
        <b/>
        <sz val="11"/>
        <rFont val="Arial"/>
        <family val="2"/>
      </rPr>
      <t>Câmara fria padronizada equipada com:</t>
    </r>
    <r>
      <rPr>
        <sz val="11"/>
        <rFont val="Arial"/>
        <family val="2"/>
      </rPr>
      <t xml:space="preserve"> Modulo Frigorífico (gabinete), Equipamento para produção de frio, tipo Split System, Porta Frigorífica giratória, dimensão 1,80 (alt) x 0,80 (larg), Cortina termoplástica, dimensão 1,85 (alt) x 0,90 (larg), Soleira para porta, dimensão 0,80 (larg), Mão de Obra para montagem e interligação dos componentes
</t>
    </r>
    <r>
      <rPr>
        <b/>
        <sz val="11"/>
        <rFont val="Arial"/>
        <family val="2"/>
      </rPr>
      <t>Faixa de temperatura:</t>
    </r>
    <r>
      <rPr>
        <sz val="11"/>
        <rFont val="Arial"/>
        <family val="2"/>
      </rPr>
      <t xml:space="preserve"> qualquer temperatura entre +10 e +0°C
</t>
    </r>
    <r>
      <rPr>
        <b/>
        <sz val="11"/>
        <rFont val="Arial"/>
        <family val="2"/>
      </rPr>
      <t>Aplicação:</t>
    </r>
    <r>
      <rPr>
        <sz val="11"/>
        <rFont val="Arial"/>
        <family val="2"/>
      </rPr>
      <t xml:space="preserve"> Amadurecimento artificial (requer acessórios), Borracha "in natura", Café verde, Charutos (requer acessórios), Chocolate, Dejetos orgânicos, Defumados de carne, Doces refrigerados, Embutidos de carne, Espumantes, Essências, Flores, Fragrâncias, Frios, Frutas, Hortaliças, Laticínios, Legumes, Leite, Levedura, Lixo orgânico, Lúpulo, Malte, Margarina, Massa fresca, Medicamentos, Mel, Ovos, Pão - massa, Pâtisserie, Peles, Plasma do sangue, Pratos prontos, Queijos, Sementes - estoque (requer acessórios), Sementes - germinação (requer acessórios), Sobremesas refrigeradas, Soro, Vacina, Verduras, Vinho, Xarope de frutas
</t>
    </r>
    <r>
      <rPr>
        <b/>
        <sz val="11"/>
        <rFont val="Arial"/>
        <family val="2"/>
      </rPr>
      <t xml:space="preserve">Dimensões externas (CxLxA) (m): </t>
    </r>
    <r>
      <rPr>
        <sz val="11"/>
        <rFont val="Arial"/>
        <family val="2"/>
      </rPr>
      <t xml:space="preserve">3,68X3,48X2,60 
</t>
    </r>
    <r>
      <rPr>
        <b/>
        <sz val="11"/>
        <rFont val="Arial"/>
        <family val="2"/>
      </rPr>
      <t>Capacidade de Estoque (kg):</t>
    </r>
    <r>
      <rPr>
        <sz val="11"/>
        <rFont val="Arial"/>
        <family val="2"/>
      </rPr>
      <t xml:space="preserve"> aproximadamente 7.000
</t>
    </r>
    <r>
      <rPr>
        <b/>
        <sz val="11"/>
        <rFont val="Arial"/>
        <family val="2"/>
      </rPr>
      <t>Potencia em kilocalorias por hora:</t>
    </r>
    <r>
      <rPr>
        <sz val="11"/>
        <rFont val="Arial"/>
        <family val="2"/>
      </rPr>
      <t xml:space="preserve"> 3000
</t>
    </r>
    <r>
      <rPr>
        <b/>
        <sz val="11"/>
        <rFont val="Arial"/>
        <family val="2"/>
      </rPr>
      <t>Equipamento para produção de frio, tipo:</t>
    </r>
    <r>
      <rPr>
        <sz val="11"/>
        <rFont val="Arial"/>
        <family val="2"/>
      </rPr>
      <t xml:space="preserve"> SS - Split system: Componentes separados, permite a escolha da posição de cada um deles
Obs 1.: Referente às especificações técnicas será tolerada uma margem de (+/-) 10% (por cento) em relação as unidades.
Obs 2.: A contratada deverá entregar a câmara montada e testada em local definido pela CODEVASF.</t>
    </r>
  </si>
  <si>
    <r>
      <t>Câmara fria padronizada equipada com:</t>
    </r>
    <r>
      <rPr>
        <sz val="11"/>
        <rFont val="Arial"/>
        <family val="2"/>
      </rPr>
      <t xml:space="preserve"> Modulo Frigorífico (gabinete), Equipamento para produção de frio, tipo Split System, Porta Frigorífica giratória, dimensão 1,80 (alt) x 0,80 (larg), Cortina termoplástica, dimensão 1,85 (alt) x 0,90 (larg), Soleira para porta, dimensão 0,80 (larg), Mão de Obra para montagem e interligação dos componentes
</t>
    </r>
    <r>
      <rPr>
        <b/>
        <sz val="11"/>
        <rFont val="Arial"/>
        <family val="2"/>
      </rPr>
      <t>Faixa de temperatura:</t>
    </r>
    <r>
      <rPr>
        <sz val="11"/>
        <rFont val="Arial"/>
        <family val="2"/>
      </rPr>
      <t xml:space="preserve"> qualquer temperatura entre +10 e +0°C
</t>
    </r>
    <r>
      <rPr>
        <b/>
        <sz val="11"/>
        <rFont val="Arial"/>
        <family val="2"/>
      </rPr>
      <t>Aplicação:</t>
    </r>
    <r>
      <rPr>
        <sz val="11"/>
        <rFont val="Arial"/>
        <family val="2"/>
      </rPr>
      <t xml:space="preserve"> Amadurecimento artificial (requer acessórios), Borracha "in natura", Café verde, Charutos (requer acessórios), Chocolate, Dejetos orgânicos, Defumados de carne, Doces refrigerados, Embutidos de carne, Espumantes, Essências, Flores, Fragrâncias, Frios, Frutas, Hortaliças, Laticínios, Legumes, Leite, Levedura, Lixo orgânico, Lúpulo, Malte, Margarina, Massa fresca, Medicamentos, Mel, Ovos, Pão - massa, Pâtisserie, Peles, Plasma do sangue, Pratos prontos, Queijos, Sementes - estoque (requer acessórios), Sementes - germinação (requer acessórios), Sobremesas refrigeradas, Soro, Vacina, Verduras, Vinho, Xarope de frutas
</t>
    </r>
    <r>
      <rPr>
        <b/>
        <sz val="11"/>
        <rFont val="Arial"/>
        <family val="2"/>
      </rPr>
      <t xml:space="preserve">Dimensões externas (CxLxA) (m): </t>
    </r>
    <r>
      <rPr>
        <sz val="11"/>
        <rFont val="Arial"/>
        <family val="2"/>
      </rPr>
      <t xml:space="preserve">3,68X3,48X2,60 
</t>
    </r>
    <r>
      <rPr>
        <b/>
        <sz val="11"/>
        <rFont val="Arial"/>
        <family val="2"/>
      </rPr>
      <t>Capacidade de Estoque (kg):</t>
    </r>
    <r>
      <rPr>
        <sz val="11"/>
        <rFont val="Arial"/>
        <family val="2"/>
      </rPr>
      <t xml:space="preserve"> aproximadamente 7.000
</t>
    </r>
    <r>
      <rPr>
        <b/>
        <sz val="11"/>
        <rFont val="Arial"/>
        <family val="2"/>
      </rPr>
      <t>Potencia em kilocalorias por hora:</t>
    </r>
    <r>
      <rPr>
        <sz val="11"/>
        <rFont val="Arial"/>
        <family val="2"/>
      </rPr>
      <t xml:space="preserve"> 3000
</t>
    </r>
    <r>
      <rPr>
        <b/>
        <sz val="11"/>
        <rFont val="Arial"/>
        <family val="2"/>
      </rPr>
      <t>Equipamento para produção de frio, tipo:</t>
    </r>
    <r>
      <rPr>
        <sz val="11"/>
        <rFont val="Arial"/>
        <family val="2"/>
      </rPr>
      <t xml:space="preserve"> SS - Split system: Componentes separados, permite a escolha da posição de cada um deles
Obs 1.: Referente às especificações técnicas será tolerada uma margem de (+/-) 10% (por cento) em relação as unidades.
Obs 2.: A contratada deverá entregar a câmara montada e testada em local definido pela CODEVASF.</t>
    </r>
  </si>
  <si>
    <r>
      <rPr>
        <b/>
        <sz val="11"/>
        <rFont val="Arial"/>
        <family val="2"/>
      </rPr>
      <t xml:space="preserve">Câmara fria padronizada equipada com: </t>
    </r>
    <r>
      <rPr>
        <sz val="11"/>
        <rFont val="Arial"/>
        <family val="2"/>
      </rPr>
      <t xml:space="preserve">Modulo Frigorífico (gabinete), Equipamento para produção de frio, tipo Split System, Porta Frigorífica giratória, dimensão 1,80 (alt) x 0,80 (larg), Cortina termoplástica, dimensão 1,85 (alt) x 0,90 (larg), Soleira para porta, dimensão 0,80 (larg), Mão de Obra para montagem e interligação dos componentes.
</t>
    </r>
    <r>
      <rPr>
        <b/>
        <sz val="11"/>
        <rFont val="Arial"/>
        <family val="2"/>
      </rPr>
      <t>Faixa de temperatura:</t>
    </r>
    <r>
      <rPr>
        <sz val="11"/>
        <rFont val="Arial"/>
        <family val="2"/>
      </rPr>
      <t xml:space="preserve"> qualquer temperatura entre +10 e +0°C
</t>
    </r>
    <r>
      <rPr>
        <b/>
        <sz val="11"/>
        <rFont val="Arial"/>
        <family val="2"/>
      </rPr>
      <t>Aplicação:</t>
    </r>
    <r>
      <rPr>
        <sz val="11"/>
        <rFont val="Arial"/>
        <family val="2"/>
      </rPr>
      <t xml:space="preserve"> Amadurecimento artificial (requer acessórios), Borracha "in natura", Café verde, Charutos (requer acessórios), Chocolate, Dejetos orgânicos, Defumados de carne, Doces refrigerados, Embutidos de carne, Espumantes, Essências, Flores, Fragrâncias, Frios, Frutas, Hortaliças, Laticínios, Legumes, Leite, Levedura, Lixo orgânico, Lúpulo, Malte, Margarina, Massa fresca, Medicamentos, Mel, Ovos, Pão - massa, Pâtisserie, Peles, Plasma do sangue, Pratos prontos, Queijos, Sementes - estoque (requer acessórios), Sementes - germinação (requer acessórios), Sobremesas refrigeradas, Soro, Vacina, Verduras, Vinho, Xarope de frutas
</t>
    </r>
    <r>
      <rPr>
        <b/>
        <sz val="11"/>
        <rFont val="Arial"/>
        <family val="2"/>
      </rPr>
      <t>Dimensões externas (CxLxA) (m):</t>
    </r>
    <r>
      <rPr>
        <sz val="11"/>
        <rFont val="Arial"/>
        <family val="2"/>
      </rPr>
      <t xml:space="preserve"> 6,00x5,80x2,50
</t>
    </r>
    <r>
      <rPr>
        <b/>
        <sz val="11"/>
        <rFont val="Arial"/>
        <family val="2"/>
      </rPr>
      <t xml:space="preserve">Capacidade de Estoque (kg): </t>
    </r>
    <r>
      <rPr>
        <sz val="11"/>
        <rFont val="Arial"/>
        <family val="2"/>
      </rPr>
      <t xml:space="preserve">aproximadamente 20.000
</t>
    </r>
    <r>
      <rPr>
        <b/>
        <sz val="11"/>
        <rFont val="Arial"/>
        <family val="2"/>
      </rPr>
      <t>Potencia em kilocalorias por hora:</t>
    </r>
    <r>
      <rPr>
        <sz val="11"/>
        <rFont val="Arial"/>
        <family val="2"/>
      </rPr>
      <t xml:space="preserve"> 8.280
</t>
    </r>
    <r>
      <rPr>
        <b/>
        <sz val="11"/>
        <rFont val="Arial"/>
        <family val="2"/>
      </rPr>
      <t>Equipamento para produção de frio, tipo:</t>
    </r>
    <r>
      <rPr>
        <sz val="11"/>
        <rFont val="Arial"/>
        <family val="2"/>
      </rPr>
      <t xml:space="preserve"> SS - Split system: Componentes separados, permite a escolha da posição de cada um deles
Obs 1.: Referente às especificações técnicas será tolerada uma margem de (+/-) 10% (por cento) em relação as unidades.
Obs 2.: A contratada deverá entregar a câmara montada e testada em local definido pela CODEVASF.</t>
    </r>
  </si>
  <si>
    <r>
      <t xml:space="preserve">Câmara fria padronizada equipada com: </t>
    </r>
    <r>
      <rPr>
        <sz val="11"/>
        <rFont val="Arial"/>
        <family val="2"/>
      </rPr>
      <t xml:space="preserve">Modulo Frigorífico (gabinete), Equipamento para produção de frio, tipo Split System, Porta Frigorífica giratória, dimensão 1,80 (alt) x 0,80 (larg), Cortina termoplástica, dimensão 1,85 (alt) x 0,90 (larg), Soleira para porta, dimensão 0,80 (larg), Mão de Obra para montagem e interligação dos componentes.
</t>
    </r>
    <r>
      <rPr>
        <b/>
        <sz val="11"/>
        <rFont val="Arial"/>
        <family val="2"/>
      </rPr>
      <t>Faixa de temperatura:</t>
    </r>
    <r>
      <rPr>
        <sz val="11"/>
        <rFont val="Arial"/>
        <family val="2"/>
      </rPr>
      <t xml:space="preserve"> qualquer temperatura entre +10 e +0°C
</t>
    </r>
    <r>
      <rPr>
        <b/>
        <sz val="11"/>
        <rFont val="Arial"/>
        <family val="2"/>
      </rPr>
      <t>Aplicação:</t>
    </r>
    <r>
      <rPr>
        <sz val="11"/>
        <rFont val="Arial"/>
        <family val="2"/>
      </rPr>
      <t xml:space="preserve"> Amadurecimento artificial (requer acessórios), Borracha "in natura", Café verde, Charutos (requer acessórios), Chocolate, Dejetos orgânicos, Defumados de carne, Doces refrigerados, Embutidos de carne, Espumantes, Essências, Flores, Fragrâncias, Frios, Frutas, Hortaliças, Laticínios, Legumes, Leite, Levedura, Lixo orgânico, Lúpulo, Malte, Margarina, Massa fresca, Medicamentos, Mel, Ovos, Pão - massa, Pâtisserie, Peles, Plasma do sangue, Pratos prontos, Queijos, Sementes - estoque (requer acessórios), Sementes - germinação (requer acessórios), Sobremesas refrigeradas, Soro, Vacina, Verduras, Vinho, Xarope de frutas
</t>
    </r>
    <r>
      <rPr>
        <b/>
        <sz val="11"/>
        <rFont val="Arial"/>
        <family val="2"/>
      </rPr>
      <t>Dimensões externas (CxLxA) (m):</t>
    </r>
    <r>
      <rPr>
        <sz val="11"/>
        <rFont val="Arial"/>
        <family val="2"/>
      </rPr>
      <t xml:space="preserve"> 6,00x5,80x2,50
</t>
    </r>
    <r>
      <rPr>
        <b/>
        <sz val="11"/>
        <rFont val="Arial"/>
        <family val="2"/>
      </rPr>
      <t xml:space="preserve">Capacidade de Estoque (kg): </t>
    </r>
    <r>
      <rPr>
        <sz val="11"/>
        <rFont val="Arial"/>
        <family val="2"/>
      </rPr>
      <t xml:space="preserve">aproximadamente 20.000
</t>
    </r>
    <r>
      <rPr>
        <b/>
        <sz val="11"/>
        <rFont val="Arial"/>
        <family val="2"/>
      </rPr>
      <t>Potencia em kilocalorias por hora:</t>
    </r>
    <r>
      <rPr>
        <sz val="11"/>
        <rFont val="Arial"/>
        <family val="2"/>
      </rPr>
      <t xml:space="preserve"> 8.280
</t>
    </r>
    <r>
      <rPr>
        <b/>
        <sz val="11"/>
        <rFont val="Arial"/>
        <family val="2"/>
      </rPr>
      <t>Equipamento para produção de frio, tipo:</t>
    </r>
    <r>
      <rPr>
        <sz val="11"/>
        <rFont val="Arial"/>
        <family val="2"/>
      </rPr>
      <t xml:space="preserve"> SS - Split system: Componentes separados, permite a escolha da posição de cada um deles
Obs 1.: Referente às especificações técnicas será tolerada uma margem de (+/-) 10% (por cento) em relação as unidades.
Obs 2.: A contratada deverá entregar a câmara montada e testada em local definido pela CODEVASF.</t>
    </r>
  </si>
  <si>
    <r>
      <t xml:space="preserve">
</t>
    </r>
    <r>
      <rPr>
        <b/>
        <sz val="11"/>
        <color theme="1"/>
        <rFont val="Calibri"/>
        <family val="2"/>
        <scheme val="minor"/>
      </rPr>
      <t>Hidrômetro com turbina tangencial horizontal DN 3" (80 mm) com flanges, parafusos, porcas, arruelas e juntas</t>
    </r>
    <r>
      <rPr>
        <sz val="10"/>
        <rFont val="Arial"/>
      </rPr>
      <t xml:space="preserve">, com as seguintes especificações técnicas e aplicação: Pressão de Projeto: 10,0 kgf /cm² ou 16 kgf /cm²; Pressão de Serviço: máxima de 4,0 kgf cm², mínima de 3,2 kgf cm², normal de 3,5 kgf cm²; Vazão contínua de projeto: 65,0 m³/h; Vazão máxima de pico: 150,0 m³/h;Vazão mínima de transição (2%): 10,0 m³/h; Vazão mínima (5%):  3,0 m³/h. CARACTERÍSTICAS DE FABRICAÇÃO: Modelo de Referência: Com eixo horizontal e turbina horizontal “tipo Woltmam”, axial à direção do fluxo, localizada na parte superior do medidor, caracterizada por ser dispositivo tangencial ao fluxo; Diâmetro nominal: DN 80 mm para lotes agrícolas; Conexões: Flangeadas com furação conforme padrão PN 10 NBR 7675 da ABNT ou ISO 2531; Suportes dos mancais dos eixos da turbina: Execução em pedra safira ou tungstênio ou material superior ou similar, produzidos com tecnologia dos medidores Woltman; Relojoaria: Hermeticamente selada (padrão IP 67), imune à penetração de impurezas nas engrenagens e acúmulo de umidade; Transmissão: Magnética com uma única peça móvel em contato com a água (turbina); Totalizador de vazão: A prova d’água, com relojoaria seca e blindada; Saídas para telemetria: Sensor magnético e/ou sensor ótico; Carcaça: Ferro fundido, com indicação em relevo do diâmetro nominal, sentido do fluxo e a classe de pressão; Rotor da turbina: Termoplástico de engenharia injetado; Pintura: Térmica de resina granulada de epóxi com pó atóxico e anticorrosiva com espessura mínima de 100 micra; Eixo, porcas, parafusos e arruelas: Aço inoxidável; Contador: Rotativo, hermeticamente fechado, com leitura direta de seis roletes numéricos para os múltiplos de metro cúbico, e com escalas circulares para os submúltiplos.
</t>
    </r>
  </si>
  <si>
    <r>
      <t xml:space="preserve">Hidrômetro com turbina tangencial horizontal DN 3" (80 mm) com flanges, parafusos, porcas, arruelas e juntas, </t>
    </r>
    <r>
      <rPr>
        <sz val="11"/>
        <rFont val="Arial"/>
        <family val="2"/>
      </rPr>
      <t>com as seguintes especificações técnicas e aplicação: Pressão de Projeto: 10,0 kgf /cm² ou 16 kgf /cm²; Pressão de Serviço: máxima de 4,0 kgf cm², mínima de 3,2 kgf cm², normal de 3,5 kgf cm²; Vazão contínua de projeto: 65,0 m³/h; Vazão máxima de pico: 150,0 m³/h;Vazão mínima de transição (2%): 10,0 m³/h; Vazão mínima (5%):  3,0 m³/h. CARACTERÍSTICAS DE FABRICAÇÃO: Modelo de Referência: Com eixo horizontal e turbina horizontal “tipo Woltmam”, axial à direção do fluxo, localizada na parte superior do medidor, caracterizada por ser dispositivo tangencial ao fluxo; Diâmetro nominal: DN 80 mm para lotes agrícolas; Conexões: Flangeadas com furação conforme padrão PN 10 NBR 7675 da ABNT ou ISO 2531; Suportes dos mancais dos eixos da turbina: Execução em pedra safira ou tungstênio ou material superior ou similar, produzidos com tecnologia dos medidores Woltman; Relojoaria: Hermeticamente selada (padrão IP 67), imune à penetração de impurezas nas engrenagens e acúmulo de umidade; Transmissão: Magnética com uma única peça móvel em contato com a água (turbina); Totalizador de vazão: A prova d’água, com relojoaria seca e blindada; Saídas para telemetria: Sensor magnético e/ou sensor ótico; Carcaça: Ferro fundido, com indicação em relevo do diâmetro nominal, sentido do fluxo e a classe de pressão; Rotor da turbina: Termoplástico de engenharia injetado; Pintura: Térmica de resina granulada de epóxi com pó atóxico e anticorrosiva com espessura mínima de 100 micra; Eixo, porcas, parafusos e arruelas: Aço inoxidável; Contador: Rotativo, hermeticamente fechado, com leitura direta de seis roletes numéricos para os múltiplos de metro cúbico, e com escalas circulares para os submúltiplos.</t>
    </r>
  </si>
  <si>
    <r>
      <rPr>
        <b/>
        <sz val="11"/>
        <rFont val="Arial"/>
        <family val="2"/>
      </rPr>
      <t>Caminhão com carroceira modelo graneleiro montada sobre chassi, novo (zero km)</t>
    </r>
    <r>
      <rPr>
        <sz val="11"/>
        <rFont val="Arial"/>
        <family val="2"/>
      </rPr>
      <t xml:space="preserve"> conforme especificações técnicas abaixo.
</t>
    </r>
    <r>
      <rPr>
        <b/>
        <sz val="11"/>
        <rFont val="Arial"/>
        <family val="2"/>
      </rPr>
      <t>- Caminhão com tração 8x2</t>
    </r>
    <r>
      <rPr>
        <sz val="11"/>
        <rFont val="Arial"/>
        <family val="2"/>
      </rPr>
      <t xml:space="preserve">, PBT mínimo de 29.000 kg, capacidade de tração mínima de 36.000 kg, potência mínima do motor de 250 CV, transmissão com acionamento manual ou automática, vidros elétricos, trava eletrônica, direção hidráulica, com cabine climatizada (ar-condicionado) e som com entrada para pen driver, alarme de ré, demais acessórios conforme padrão do fabricante, chaves de rodas, extintor de incêndio e chave de segurança. Veiculo emplacado em nome da CODEVASF no DETRAN/BA (junto com o semirreboque), com taxas e impostos quitados, ano de fabricação mínimo 2019, cor branca, com garantia mínima de 24 meses sem limite de hora ou de quilometragem e com a expressão “Doação”, acrescida da logomarca da Codevasf, em pintura serigráfica nas portas (não se admitindo o uso de adesivos ou plotagem).
</t>
    </r>
    <r>
      <rPr>
        <b/>
        <sz val="11"/>
        <rFont val="Arial"/>
        <family val="2"/>
      </rPr>
      <t>- Carroceria modelo graneleiro</t>
    </r>
    <r>
      <rPr>
        <sz val="11"/>
        <rFont val="Arial"/>
        <family val="2"/>
      </rPr>
      <t>, para transportes de grãos e também com a possibilidade de transporte de caixaria e demais produtos; com tampas laterais sedo 02 de 0,90 cm de altura cada totalizando 1,80 metros de altura  fabricadas em aluplast com baixo peso e inerte a àgua , com bicas no assoalho para escoamento dos grãos, com sistema de amarração interna de cargas,  assoalho em chapa de aço SAE 1020 de 3mm com soldas no sistema mig automático,com a cor do caminhão a ser disponibilizado para instalação e com 10 metros de comprimento para ser instalada em caminhão 8x2 no chassi.
Obs 1: O veículo deverá ser entregue com o tanque de combustível com no mínimo 1/4 de combustível.
Obs 2.: Referente às especificações técnicas será tolerada uma margem de (+/-) 10% (por cento) em relação as unidades.</t>
    </r>
  </si>
  <si>
    <r>
      <t>Caminhão com carroceira modelo graneleiro montada sobre chassi, novo (zero km)</t>
    </r>
    <r>
      <rPr>
        <sz val="11"/>
        <rFont val="Arial"/>
        <family val="2"/>
      </rPr>
      <t xml:space="preserve"> conforme especificações técnicas abaixo.
</t>
    </r>
    <r>
      <rPr>
        <b/>
        <sz val="11"/>
        <rFont val="Arial"/>
        <family val="2"/>
      </rPr>
      <t>- Caminhão com tração 8x2</t>
    </r>
    <r>
      <rPr>
        <sz val="11"/>
        <rFont val="Arial"/>
        <family val="2"/>
      </rPr>
      <t xml:space="preserve">, PBT mínimo de 29.000 kg, capacidade de tração mínima de 36.000 kg, potência mínima do motor de 250 CV, transmissão com acionamento manual ou automática, vidros elétricos, trava eletrônica, direção hidráulica, com cabine climatizada (ar-condicionado) e som com entrada para pen driver, alarme de ré, demais acessórios conforme padrão do fabricante, chaves de rodas, extintor de incêndio e chave de segurança. Veiculo emplacado em nome da CODEVASF no DETRAN/BA (junto com o semirreboque), com taxas e impostos quitados, ano de fabricação mínimo 2019, cor branca, com garantia mínima de 24 meses sem limite de hora ou de quilometragem e com a expressão “Doação”, acrescida da logomarca da Codevasf, em pintura serigráfica nas portas (não se admitindo o uso de adesivos ou plotagem).
</t>
    </r>
    <r>
      <rPr>
        <b/>
        <sz val="11"/>
        <rFont val="Arial"/>
        <family val="2"/>
      </rPr>
      <t>- Carroceria modelo graneleiro, para transportes de grãos</t>
    </r>
    <r>
      <rPr>
        <sz val="11"/>
        <rFont val="Arial"/>
        <family val="2"/>
      </rPr>
      <t xml:space="preserve"> e também com a possibilidade de transporte de caixaria e demais produtos; com tampas laterais sedo 02 de 0,90 cm de altura cada totalizando 1,80 metros de altura  fabricadas em aluplast com baixo peso e inerte a àgua , com bicas no assoalho para escoamento dos grãos, com sistema de amarração interna de cargas,  assoalho em chapa de aço SAE 1020 de 3mm com soldas no sistema mig automático,com a cor do caminhão a ser disponibilizado para instalação e com 10 metros de comprimento para ser instalada em caminhão 8x2no chassi.
Obs 1: O veículo deverá ser entregue com o tanque de combustível com no mínimo 1/4 de combustível.
Obs 2.: Referente às especificações técnicas será tolerada uma margem de (+/-) 10% (por cento) em relação as unidades.</t>
    </r>
  </si>
  <si>
    <t>ESPECIFICAÇÕES TÉCNICAS</t>
  </si>
  <si>
    <t>PLANILHA ORÇAMENTÁRIA - ESPECIFICAÇÃO TÉCNICA - ANEXO III</t>
  </si>
</sst>
</file>

<file path=xl/styles.xml><?xml version="1.0" encoding="utf-8"?>
<styleSheet xmlns="http://schemas.openxmlformats.org/spreadsheetml/2006/main">
  <numFmts count="5">
    <numFmt numFmtId="43" formatCode="_-* #,##0.00_-;\-* #,##0.00_-;_-* &quot;-&quot;??_-;_-@_-"/>
    <numFmt numFmtId="164" formatCode="_-&quot;R$&quot;\ * #,##0.00_-;\-&quot;R$&quot;\ * #,##0.00_-;_-&quot;R$&quot;\ * &quot;-&quot;??_-;_-@_-"/>
    <numFmt numFmtId="165" formatCode="_(* #,##0.00_);_(* \(#,##0.00\);_(* &quot;-&quot;??_);_(@_)"/>
    <numFmt numFmtId="166" formatCode="_(&quot;R$ &quot;* #,##0.00_);_(&quot;R$ &quot;* \(#,##0.00\);_(&quot;R$ &quot;* &quot;-&quot;??_);_(@_)"/>
    <numFmt numFmtId="167" formatCode="dd/mm/yy;@"/>
  </numFmts>
  <fonts count="16">
    <font>
      <sz val="10"/>
      <name val="Arial"/>
    </font>
    <font>
      <sz val="11"/>
      <color theme="1"/>
      <name val="Calibri"/>
      <family val="2"/>
      <scheme val="minor"/>
    </font>
    <font>
      <sz val="10"/>
      <name val="Arial"/>
      <family val="2"/>
    </font>
    <font>
      <b/>
      <sz val="10"/>
      <name val="Arial"/>
      <family val="2"/>
    </font>
    <font>
      <sz val="10"/>
      <name val="Arial"/>
      <family val="2"/>
    </font>
    <font>
      <sz val="11"/>
      <name val="Arial"/>
      <family val="2"/>
    </font>
    <font>
      <b/>
      <sz val="12"/>
      <name val="Arial"/>
      <family val="2"/>
    </font>
    <font>
      <b/>
      <sz val="14"/>
      <name val="Arial"/>
      <family val="2"/>
    </font>
    <font>
      <b/>
      <sz val="18"/>
      <name val="Arial"/>
      <family val="2"/>
    </font>
    <font>
      <sz val="12"/>
      <name val="Arial"/>
      <family val="2"/>
    </font>
    <font>
      <sz val="10"/>
      <name val="Arial"/>
      <family val="2"/>
    </font>
    <font>
      <sz val="11"/>
      <color indexed="8"/>
      <name val="Calibri"/>
      <family val="2"/>
    </font>
    <font>
      <b/>
      <sz val="11"/>
      <name val="Arial"/>
      <family val="2"/>
    </font>
    <font>
      <b/>
      <sz val="16"/>
      <name val="Arial"/>
      <family val="2"/>
    </font>
    <font>
      <sz val="11"/>
      <color theme="1"/>
      <name val="Arial"/>
      <family val="2"/>
    </font>
    <font>
      <b/>
      <sz val="11"/>
      <color theme="1"/>
      <name val="Calibri"/>
      <family val="2"/>
      <scheme val="minor"/>
    </font>
  </fonts>
  <fills count="7">
    <fill>
      <patternFill patternType="none"/>
    </fill>
    <fill>
      <patternFill patternType="gray125"/>
    </fill>
    <fill>
      <patternFill patternType="solid">
        <fgColor theme="9" tint="0.59999389629810485"/>
        <bgColor indexed="64"/>
      </patternFill>
    </fill>
    <fill>
      <patternFill patternType="solid">
        <fgColor theme="3"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s>
  <borders count="38">
    <border>
      <left/>
      <right/>
      <top/>
      <bottom/>
      <diagonal/>
    </border>
    <border>
      <left/>
      <right/>
      <top style="thin">
        <color auto="1"/>
      </top>
      <bottom style="thin">
        <color auto="1"/>
      </bottom>
      <diagonal/>
    </border>
    <border>
      <left style="thick">
        <color indexed="64"/>
      </left>
      <right/>
      <top style="thin">
        <color indexed="64"/>
      </top>
      <bottom style="thin">
        <color indexed="64"/>
      </bottom>
      <diagonal/>
    </border>
    <border>
      <left/>
      <right style="thick">
        <color indexed="64"/>
      </right>
      <top style="thin">
        <color auto="1"/>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bottom style="medium">
        <color indexed="64"/>
      </bottom>
      <diagonal/>
    </border>
    <border>
      <left style="medium">
        <color indexed="64"/>
      </left>
      <right/>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auto="1"/>
      </top>
      <bottom style="thin">
        <color auto="1"/>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s>
  <cellStyleXfs count="18">
    <xf numFmtId="0" fontId="0" fillId="0" borderId="0"/>
    <xf numFmtId="43" fontId="4" fillId="0" borderId="0" applyFont="0" applyFill="0" applyBorder="0" applyAlignment="0" applyProtection="0"/>
    <xf numFmtId="43" fontId="2" fillId="0" borderId="0" applyFont="0" applyFill="0" applyBorder="0" applyAlignment="0" applyProtection="0"/>
    <xf numFmtId="164" fontId="10" fillId="0" borderId="0" applyFont="0" applyFill="0" applyBorder="0" applyAlignment="0" applyProtection="0"/>
    <xf numFmtId="0" fontId="11" fillId="0" borderId="0"/>
    <xf numFmtId="165" fontId="10" fillId="0" borderId="0" applyFont="0" applyFill="0" applyBorder="0" applyAlignment="0" applyProtection="0"/>
    <xf numFmtId="0" fontId="1" fillId="0" borderId="0"/>
    <xf numFmtId="166" fontId="2" fillId="0" borderId="0" applyFont="0" applyFill="0" applyBorder="0" applyAlignment="0" applyProtection="0"/>
    <xf numFmtId="166" fontId="2" fillId="0" borderId="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167" fontId="2" fillId="0" borderId="0" applyFill="0" applyBorder="0" applyAlignment="0" applyProtection="0"/>
    <xf numFmtId="165" fontId="2" fillId="0" borderId="0" applyFont="0" applyFill="0" applyBorder="0" applyAlignment="0" applyProtection="0"/>
    <xf numFmtId="167" fontId="2" fillId="0" borderId="0" applyFill="0" applyBorder="0" applyAlignment="0" applyProtection="0"/>
    <xf numFmtId="167" fontId="2" fillId="0" borderId="0" applyFill="0" applyBorder="0" applyAlignment="0" applyProtection="0"/>
    <xf numFmtId="167" fontId="2" fillId="0" borderId="0" applyFill="0" applyBorder="0" applyAlignment="0" applyProtection="0"/>
  </cellStyleXfs>
  <cellXfs count="84">
    <xf numFmtId="0" fontId="0" fillId="0" borderId="0" xfId="0"/>
    <xf numFmtId="0" fontId="2" fillId="0" borderId="0" xfId="0" applyFont="1"/>
    <xf numFmtId="0" fontId="9" fillId="0" borderId="4" xfId="0" applyFont="1" applyBorder="1"/>
    <xf numFmtId="0" fontId="9" fillId="0" borderId="5" xfId="0" applyFont="1" applyBorder="1"/>
    <xf numFmtId="0" fontId="6" fillId="0" borderId="5" xfId="0" applyFont="1" applyBorder="1"/>
    <xf numFmtId="49" fontId="5" fillId="0" borderId="8" xfId="0" applyNumberFormat="1" applyFont="1" applyBorder="1" applyAlignment="1">
      <alignment horizontal="center" vertical="center"/>
    </xf>
    <xf numFmtId="0" fontId="3" fillId="0" borderId="7" xfId="0" applyFont="1" applyFill="1" applyBorder="1" applyAlignment="1">
      <alignment horizontal="left" vertical="center" wrapText="1"/>
    </xf>
    <xf numFmtId="0" fontId="13" fillId="0" borderId="9" xfId="0" applyFont="1" applyFill="1" applyBorder="1" applyAlignment="1">
      <alignment horizontal="center" vertical="center"/>
    </xf>
    <xf numFmtId="0" fontId="5" fillId="0" borderId="10" xfId="0" applyFont="1" applyBorder="1" applyAlignment="1">
      <alignment horizontal="center" vertical="center"/>
    </xf>
    <xf numFmtId="43" fontId="2" fillId="0" borderId="10" xfId="1" applyFont="1" applyBorder="1" applyAlignment="1">
      <alignment vertical="center"/>
    </xf>
    <xf numFmtId="0" fontId="13" fillId="0" borderId="12" xfId="0" applyFont="1" applyFill="1" applyBorder="1" applyAlignment="1">
      <alignment horizontal="center" vertical="center"/>
    </xf>
    <xf numFmtId="43" fontId="2" fillId="0" borderId="13" xfId="1" applyFont="1" applyBorder="1" applyAlignment="1">
      <alignment vertical="center"/>
    </xf>
    <xf numFmtId="164" fontId="3" fillId="0" borderId="11" xfId="3" applyFont="1" applyFill="1" applyBorder="1" applyAlignment="1" applyProtection="1">
      <alignment vertical="center"/>
    </xf>
    <xf numFmtId="4" fontId="3" fillId="2" borderId="16" xfId="2" applyNumberFormat="1" applyFont="1" applyFill="1" applyBorder="1" applyAlignment="1" applyProtection="1">
      <alignment vertical="center"/>
    </xf>
    <xf numFmtId="0" fontId="5" fillId="0" borderId="10" xfId="0" applyFont="1" applyFill="1" applyBorder="1" applyAlignment="1">
      <alignment horizontal="left" vertical="center" wrapText="1"/>
    </xf>
    <xf numFmtId="0" fontId="2" fillId="0" borderId="13" xfId="0" applyFont="1" applyFill="1" applyBorder="1" applyAlignment="1">
      <alignment horizontal="center" vertical="center"/>
    </xf>
    <xf numFmtId="0" fontId="5" fillId="0" borderId="13" xfId="0" applyFont="1" applyBorder="1" applyAlignment="1">
      <alignment vertical="center" wrapText="1"/>
    </xf>
    <xf numFmtId="0" fontId="5" fillId="0" borderId="13" xfId="0" applyFont="1" applyBorder="1" applyAlignment="1">
      <alignment horizontal="center" vertical="center"/>
    </xf>
    <xf numFmtId="164" fontId="3" fillId="0" borderId="14" xfId="3" applyFont="1" applyFill="1" applyBorder="1" applyAlignment="1" applyProtection="1">
      <alignment vertical="center"/>
    </xf>
    <xf numFmtId="164" fontId="6" fillId="0" borderId="6" xfId="3" applyFont="1" applyBorder="1"/>
    <xf numFmtId="0" fontId="2" fillId="0" borderId="17" xfId="0" applyFont="1" applyFill="1" applyBorder="1" applyAlignment="1">
      <alignment horizontal="center" vertical="center"/>
    </xf>
    <xf numFmtId="0" fontId="13" fillId="0" borderId="20" xfId="0" applyFont="1" applyFill="1" applyBorder="1" applyAlignment="1">
      <alignment horizontal="center" vertical="center"/>
    </xf>
    <xf numFmtId="0" fontId="2" fillId="0" borderId="21" xfId="0" applyFont="1" applyFill="1" applyBorder="1" applyAlignment="1">
      <alignment horizontal="center" vertical="center"/>
    </xf>
    <xf numFmtId="43" fontId="2" fillId="4" borderId="21" xfId="1" applyFont="1" applyFill="1" applyBorder="1" applyAlignment="1">
      <alignment vertical="center"/>
    </xf>
    <xf numFmtId="0" fontId="5" fillId="0" borderId="21" xfId="0" applyFont="1" applyFill="1" applyBorder="1" applyAlignment="1">
      <alignment horizontal="left" vertical="center" wrapText="1"/>
    </xf>
    <xf numFmtId="0" fontId="12" fillId="5" borderId="25" xfId="0" applyFont="1" applyFill="1" applyBorder="1" applyAlignment="1">
      <alignment vertical="center" wrapText="1"/>
    </xf>
    <xf numFmtId="0" fontId="5" fillId="5" borderId="16" xfId="0" applyFont="1" applyFill="1" applyBorder="1" applyAlignment="1">
      <alignment vertical="center" wrapText="1"/>
    </xf>
    <xf numFmtId="0" fontId="5" fillId="4" borderId="21" xfId="0" applyFont="1" applyFill="1" applyBorder="1" applyAlignment="1">
      <alignment horizontal="center" vertical="center"/>
    </xf>
    <xf numFmtId="0" fontId="6" fillId="0" borderId="7" xfId="0" applyFont="1" applyFill="1" applyBorder="1" applyAlignment="1">
      <alignment horizontal="right"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2" fillId="0" borderId="0" xfId="0" applyFont="1" applyAlignment="1">
      <alignment wrapText="1"/>
    </xf>
    <xf numFmtId="4" fontId="7" fillId="6" borderId="23" xfId="2" applyNumberFormat="1" applyFont="1" applyFill="1" applyBorder="1" applyAlignment="1" applyProtection="1">
      <alignment vertical="center"/>
    </xf>
    <xf numFmtId="0" fontId="12" fillId="5" borderId="16" xfId="0" applyFont="1" applyFill="1" applyBorder="1" applyAlignment="1">
      <alignment vertical="center" wrapText="1"/>
    </xf>
    <xf numFmtId="164" fontId="2" fillId="0" borderId="22" xfId="3" applyFont="1" applyFill="1" applyBorder="1" applyAlignment="1" applyProtection="1">
      <alignment vertical="center"/>
    </xf>
    <xf numFmtId="4" fontId="2" fillId="0" borderId="0" xfId="0" applyNumberFormat="1" applyFont="1"/>
    <xf numFmtId="4" fontId="2" fillId="0" borderId="0" xfId="0" applyNumberFormat="1" applyFont="1" applyAlignment="1">
      <alignment vertical="center"/>
    </xf>
    <xf numFmtId="0" fontId="6" fillId="0" borderId="19" xfId="0" applyFont="1" applyFill="1" applyBorder="1" applyAlignment="1">
      <alignment horizontal="center" vertical="center"/>
    </xf>
    <xf numFmtId="0" fontId="0" fillId="0" borderId="21" xfId="0" applyFill="1" applyBorder="1" applyAlignment="1">
      <alignment horizontal="left" vertical="center" wrapText="1"/>
    </xf>
    <xf numFmtId="0" fontId="12" fillId="5" borderId="0" xfId="0" quotePrefix="1" applyFont="1" applyFill="1" applyBorder="1" applyAlignment="1">
      <alignment vertical="center" wrapText="1"/>
    </xf>
    <xf numFmtId="0" fontId="12" fillId="5" borderId="37" xfId="0" applyFont="1" applyFill="1" applyBorder="1" applyAlignment="1">
      <alignment vertical="center" wrapText="1"/>
    </xf>
    <xf numFmtId="49" fontId="12" fillId="0" borderId="18" xfId="0" applyNumberFormat="1" applyFont="1" applyBorder="1" applyAlignment="1">
      <alignment horizontal="center" vertical="center"/>
    </xf>
    <xf numFmtId="0" fontId="3" fillId="0" borderId="0" xfId="0" applyFont="1" applyAlignment="1">
      <alignment horizontal="center" vertical="center"/>
    </xf>
    <xf numFmtId="0" fontId="3" fillId="0" borderId="0" xfId="0" applyFont="1"/>
    <xf numFmtId="0" fontId="6" fillId="0" borderId="19" xfId="0" applyFont="1" applyFill="1" applyBorder="1" applyAlignment="1">
      <alignment horizontal="center" vertical="center" wrapText="1"/>
    </xf>
    <xf numFmtId="43" fontId="2" fillId="4" borderId="21" xfId="1" applyFont="1" applyFill="1" applyBorder="1" applyAlignment="1">
      <alignment horizontal="center" vertical="center"/>
    </xf>
    <xf numFmtId="0" fontId="2" fillId="0" borderId="21" xfId="0" applyFont="1" applyFill="1" applyBorder="1" applyAlignment="1">
      <alignment horizontal="center" vertical="center"/>
    </xf>
    <xf numFmtId="0" fontId="5" fillId="4" borderId="21" xfId="0" applyFont="1" applyFill="1" applyBorder="1" applyAlignment="1">
      <alignment horizontal="center" vertical="center"/>
    </xf>
    <xf numFmtId="0" fontId="2" fillId="6" borderId="0" xfId="0" applyFont="1" applyFill="1" applyAlignment="1">
      <alignment horizontal="center" wrapText="1"/>
    </xf>
    <xf numFmtId="0" fontId="2" fillId="6" borderId="0" xfId="0" applyFont="1" applyFill="1" applyAlignment="1">
      <alignment horizontal="center"/>
    </xf>
    <xf numFmtId="43" fontId="2" fillId="5" borderId="25" xfId="1" applyFont="1" applyFill="1" applyBorder="1" applyAlignment="1">
      <alignment horizontal="center" vertical="center"/>
    </xf>
    <xf numFmtId="43" fontId="2" fillId="5" borderId="16" xfId="1" applyFont="1" applyFill="1" applyBorder="1" applyAlignment="1">
      <alignment horizontal="center" vertical="center"/>
    </xf>
    <xf numFmtId="0" fontId="13" fillId="5" borderId="24" xfId="0" applyFont="1" applyFill="1" applyBorder="1" applyAlignment="1">
      <alignment horizontal="center" vertical="center"/>
    </xf>
    <xf numFmtId="0" fontId="13" fillId="5" borderId="27"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16"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16" xfId="0" applyFont="1" applyFill="1" applyBorder="1" applyAlignment="1">
      <alignment horizontal="center" vertical="center"/>
    </xf>
    <xf numFmtId="43" fontId="2" fillId="4" borderId="25" xfId="1" applyFont="1" applyFill="1" applyBorder="1" applyAlignment="1">
      <alignment horizontal="center" vertical="center"/>
    </xf>
    <xf numFmtId="43" fontId="2" fillId="4" borderId="16" xfId="1" applyFont="1" applyFill="1" applyBorder="1" applyAlignment="1">
      <alignment horizontal="center" vertical="center"/>
    </xf>
    <xf numFmtId="164" fontId="2" fillId="0" borderId="26" xfId="3" applyFont="1" applyFill="1" applyBorder="1" applyAlignment="1" applyProtection="1">
      <alignment horizontal="center" vertical="center"/>
    </xf>
    <xf numFmtId="164" fontId="2" fillId="0" borderId="28" xfId="3" applyFont="1" applyFill="1" applyBorder="1" applyAlignment="1" applyProtection="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5" fillId="5" borderId="25" xfId="0" applyFont="1" applyFill="1" applyBorder="1" applyAlignment="1">
      <alignment horizontal="center" vertical="center"/>
    </xf>
    <xf numFmtId="0" fontId="5" fillId="5" borderId="16" xfId="0" applyFont="1" applyFill="1" applyBorder="1" applyAlignment="1">
      <alignment horizontal="center" vertical="center"/>
    </xf>
    <xf numFmtId="164" fontId="2" fillId="5" borderId="26" xfId="3" applyFont="1" applyFill="1" applyBorder="1" applyAlignment="1" applyProtection="1">
      <alignment horizontal="center" vertical="center"/>
    </xf>
    <xf numFmtId="164" fontId="2" fillId="5" borderId="28" xfId="3" applyFont="1" applyFill="1" applyBorder="1" applyAlignment="1" applyProtection="1">
      <alignment horizontal="center" vertical="center"/>
    </xf>
    <xf numFmtId="0" fontId="2" fillId="5" borderId="25" xfId="0" applyFont="1" applyFill="1" applyBorder="1" applyAlignment="1">
      <alignment horizontal="center" vertical="center"/>
    </xf>
    <xf numFmtId="0" fontId="2" fillId="5" borderId="16" xfId="0" applyFont="1" applyFill="1" applyBorder="1" applyAlignment="1">
      <alignment horizontal="center" vertical="center"/>
    </xf>
    <xf numFmtId="0" fontId="2" fillId="0" borderId="0" xfId="0" applyFont="1" applyAlignment="1">
      <alignment horizontal="center"/>
    </xf>
    <xf numFmtId="0" fontId="6" fillId="0" borderId="7" xfId="0" applyFont="1" applyFill="1" applyBorder="1" applyAlignment="1">
      <alignment horizontal="right" vertical="center"/>
    </xf>
    <xf numFmtId="0" fontId="8" fillId="6" borderId="35" xfId="0" applyFont="1" applyFill="1" applyBorder="1" applyAlignment="1">
      <alignment horizontal="center"/>
    </xf>
    <xf numFmtId="0" fontId="8" fillId="6" borderId="15" xfId="0" applyFont="1" applyFill="1" applyBorder="1" applyAlignment="1">
      <alignment horizontal="center"/>
    </xf>
    <xf numFmtId="0" fontId="8" fillId="6" borderId="36" xfId="0" applyFont="1" applyFill="1" applyBorder="1" applyAlignment="1">
      <alignment horizontal="center"/>
    </xf>
    <xf numFmtId="0" fontId="8" fillId="3" borderId="2" xfId="0" applyFont="1" applyFill="1" applyBorder="1" applyAlignment="1">
      <alignment horizontal="center"/>
    </xf>
    <xf numFmtId="0" fontId="8" fillId="3" borderId="1" xfId="0" applyFont="1" applyFill="1" applyBorder="1" applyAlignment="1">
      <alignment horizontal="center"/>
    </xf>
    <xf numFmtId="0" fontId="8" fillId="3" borderId="3" xfId="0" applyFont="1" applyFill="1" applyBorder="1" applyAlignment="1">
      <alignment horizontal="center"/>
    </xf>
    <xf numFmtId="0" fontId="7" fillId="6" borderId="31" xfId="0" applyFont="1" applyFill="1" applyBorder="1" applyAlignment="1">
      <alignment horizontal="center" vertical="center"/>
    </xf>
    <xf numFmtId="0" fontId="7" fillId="6" borderId="30" xfId="0" applyFont="1" applyFill="1" applyBorder="1" applyAlignment="1">
      <alignment horizontal="center" vertical="center"/>
    </xf>
    <xf numFmtId="0" fontId="7" fillId="6" borderId="29" xfId="0" applyFont="1" applyFill="1" applyBorder="1" applyAlignment="1">
      <alignment horizontal="center" vertical="center"/>
    </xf>
    <xf numFmtId="164" fontId="2" fillId="0" borderId="25" xfId="3" applyFont="1" applyFill="1" applyBorder="1" applyAlignment="1" applyProtection="1">
      <alignment horizontal="center" vertical="center"/>
    </xf>
    <xf numFmtId="164" fontId="2" fillId="0" borderId="16" xfId="3" applyFont="1" applyFill="1" applyBorder="1" applyAlignment="1" applyProtection="1">
      <alignment horizontal="center" vertical="center"/>
    </xf>
  </cellXfs>
  <cellStyles count="18">
    <cellStyle name="Moeda" xfId="3" builtinId="4"/>
    <cellStyle name="Moeda 2" xfId="7"/>
    <cellStyle name="Moeda 3" xfId="8"/>
    <cellStyle name="Normal" xfId="0" builtinId="0"/>
    <cellStyle name="Normal 2" xfId="4"/>
    <cellStyle name="Normal 2 2" xfId="10"/>
    <cellStyle name="Normal 2 3" xfId="9"/>
    <cellStyle name="Normal 3" xfId="11"/>
    <cellStyle name="Normal 4" xfId="6"/>
    <cellStyle name="Separador de milhares" xfId="1" builtinId="3"/>
    <cellStyle name="Separador de milhares 2" xfId="2"/>
    <cellStyle name="Separador de milhares 2 2" xfId="12"/>
    <cellStyle name="Separador de milhares 3" xfId="13"/>
    <cellStyle name="Separador de milhares 4" xfId="14"/>
    <cellStyle name="Separador de milhares 5" xfId="15"/>
    <cellStyle name="Separador de milhares 6" xfId="16"/>
    <cellStyle name="Separador de milhares 7" xfId="17"/>
    <cellStyle name="Vírgula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48"/>
  <sheetViews>
    <sheetView showGridLines="0" tabSelected="1" view="pageBreakPreview" zoomScale="90" zoomScaleNormal="86" zoomScaleSheetLayoutView="90" workbookViewId="0">
      <selection activeCell="I8" sqref="I8"/>
    </sheetView>
  </sheetViews>
  <sheetFormatPr defaultRowHeight="12.75"/>
  <cols>
    <col min="1" max="1" width="5.85546875" style="1" bestFit="1" customWidth="1"/>
    <col min="2" max="2" width="142.5703125" style="1" customWidth="1"/>
    <col min="3" max="3" width="6.42578125" style="1" customWidth="1"/>
    <col min="4" max="4" width="8.28515625" style="1" customWidth="1"/>
    <col min="5" max="5" width="20.140625" style="1" bestFit="1" customWidth="1"/>
    <col min="6" max="6" width="19.85546875" style="1" bestFit="1" customWidth="1"/>
    <col min="7" max="7" width="11.28515625" style="29" bestFit="1" customWidth="1"/>
    <col min="8" max="8" width="12" style="29" bestFit="1" customWidth="1"/>
    <col min="9" max="9" width="24" style="1" bestFit="1" customWidth="1"/>
    <col min="10" max="10" width="16.28515625" style="1" bestFit="1" customWidth="1"/>
    <col min="11" max="11" width="11.140625" style="1" bestFit="1" customWidth="1"/>
    <col min="12" max="12" width="11" style="1" bestFit="1" customWidth="1"/>
    <col min="13" max="13" width="9.85546875" style="1" bestFit="1" customWidth="1"/>
    <col min="14" max="14" width="11" style="1" bestFit="1" customWidth="1"/>
    <col min="15" max="16384" width="9.140625" style="1"/>
  </cols>
  <sheetData>
    <row r="1" spans="1:14" ht="14.25" customHeight="1">
      <c r="A1" s="48" t="s">
        <v>8</v>
      </c>
      <c r="B1" s="49"/>
      <c r="C1" s="49"/>
      <c r="D1" s="49"/>
      <c r="E1" s="49"/>
      <c r="F1" s="49"/>
    </row>
    <row r="2" spans="1:14" ht="14.25" customHeight="1">
      <c r="A2" s="49"/>
      <c r="B2" s="49"/>
      <c r="C2" s="49"/>
      <c r="D2" s="49"/>
      <c r="E2" s="49"/>
      <c r="F2" s="49"/>
      <c r="I2" s="31"/>
    </row>
    <row r="3" spans="1:14" ht="14.25" customHeight="1">
      <c r="A3" s="49"/>
      <c r="B3" s="49"/>
      <c r="C3" s="49"/>
      <c r="D3" s="49"/>
      <c r="E3" s="49"/>
      <c r="F3" s="49"/>
    </row>
    <row r="4" spans="1:14" ht="3.75" customHeight="1" thickBot="1"/>
    <row r="5" spans="1:14" ht="23.25" customHeight="1" thickBot="1">
      <c r="A5" s="62" t="s">
        <v>36</v>
      </c>
      <c r="B5" s="63"/>
      <c r="C5" s="63"/>
      <c r="D5" s="63"/>
      <c r="E5" s="63"/>
      <c r="F5" s="64"/>
    </row>
    <row r="6" spans="1:14" s="43" customFormat="1" ht="22.5" customHeight="1">
      <c r="A6" s="41" t="s">
        <v>9</v>
      </c>
      <c r="B6" s="44" t="s">
        <v>35</v>
      </c>
      <c r="C6" s="37" t="s">
        <v>10</v>
      </c>
      <c r="D6" s="37" t="s">
        <v>11</v>
      </c>
      <c r="E6" s="37" t="s">
        <v>12</v>
      </c>
      <c r="F6" s="37" t="s">
        <v>13</v>
      </c>
      <c r="G6" s="42"/>
      <c r="H6" s="42"/>
    </row>
    <row r="7" spans="1:14" ht="23.25">
      <c r="A7" s="73" t="s">
        <v>7</v>
      </c>
      <c r="B7" s="74"/>
      <c r="C7" s="74"/>
      <c r="D7" s="74"/>
      <c r="E7" s="74"/>
      <c r="F7" s="75"/>
      <c r="I7" s="71"/>
      <c r="J7" s="71"/>
    </row>
    <row r="8" spans="1:14" ht="188.25">
      <c r="A8" s="21">
        <v>1</v>
      </c>
      <c r="B8" s="24" t="s">
        <v>14</v>
      </c>
      <c r="C8" s="22" t="s">
        <v>2</v>
      </c>
      <c r="D8" s="27">
        <v>2</v>
      </c>
      <c r="E8" s="23"/>
      <c r="F8" s="34">
        <f t="shared" ref="F8" si="0">ROUND(D8*E8,2)</f>
        <v>0</v>
      </c>
      <c r="G8" s="30"/>
      <c r="H8" s="30"/>
      <c r="I8" s="30"/>
      <c r="J8" s="30"/>
      <c r="K8" s="35"/>
      <c r="L8" s="36"/>
      <c r="M8" s="35"/>
      <c r="N8" s="35"/>
    </row>
    <row r="9" spans="1:14" ht="171.75">
      <c r="A9" s="21">
        <v>2</v>
      </c>
      <c r="B9" s="24" t="s">
        <v>15</v>
      </c>
      <c r="C9" s="22" t="s">
        <v>2</v>
      </c>
      <c r="D9" s="27">
        <v>3</v>
      </c>
      <c r="E9" s="23"/>
      <c r="F9" s="34">
        <f t="shared" ref="F9" si="1">ROUND(D9*E9,2)</f>
        <v>0</v>
      </c>
      <c r="G9" s="30"/>
      <c r="H9" s="30"/>
      <c r="I9" s="30"/>
      <c r="J9" s="29"/>
    </row>
    <row r="10" spans="1:14" ht="24.95" customHeight="1">
      <c r="A10" s="52">
        <v>3</v>
      </c>
      <c r="B10" s="25" t="s">
        <v>5</v>
      </c>
      <c r="C10" s="69" t="s">
        <v>2</v>
      </c>
      <c r="D10" s="65">
        <v>1</v>
      </c>
      <c r="E10" s="50"/>
      <c r="F10" s="67">
        <f>ROUND(D10*E10,2)</f>
        <v>0</v>
      </c>
    </row>
    <row r="11" spans="1:14" ht="171.75">
      <c r="A11" s="53"/>
      <c r="B11" s="26" t="s">
        <v>16</v>
      </c>
      <c r="C11" s="70"/>
      <c r="D11" s="66"/>
      <c r="E11" s="51"/>
      <c r="F11" s="68"/>
      <c r="G11" s="30"/>
      <c r="H11" s="30"/>
      <c r="I11" s="30"/>
      <c r="J11" s="29"/>
    </row>
    <row r="12" spans="1:14" ht="186.75">
      <c r="A12" s="21">
        <v>4</v>
      </c>
      <c r="B12" s="24" t="s">
        <v>20</v>
      </c>
      <c r="C12" s="22" t="s">
        <v>2</v>
      </c>
      <c r="D12" s="27">
        <v>3</v>
      </c>
      <c r="E12" s="23"/>
      <c r="F12" s="34">
        <f t="shared" ref="F12" si="2">ROUND(D12*E12,2)</f>
        <v>0</v>
      </c>
      <c r="G12" s="30"/>
      <c r="H12" s="30"/>
      <c r="I12" s="30"/>
      <c r="J12" s="29"/>
    </row>
    <row r="13" spans="1:14" ht="24.95" customHeight="1">
      <c r="A13" s="52">
        <v>5</v>
      </c>
      <c r="B13" s="25" t="s">
        <v>5</v>
      </c>
      <c r="C13" s="69" t="s">
        <v>2</v>
      </c>
      <c r="D13" s="65">
        <v>1</v>
      </c>
      <c r="E13" s="50"/>
      <c r="F13" s="67">
        <f>ROUND(D13*E13,2)</f>
        <v>0</v>
      </c>
    </row>
    <row r="14" spans="1:14" ht="172.5">
      <c r="A14" s="53"/>
      <c r="B14" s="26" t="s">
        <v>17</v>
      </c>
      <c r="C14" s="70"/>
      <c r="D14" s="66"/>
      <c r="E14" s="51"/>
      <c r="F14" s="68"/>
      <c r="G14" s="30"/>
      <c r="H14" s="30"/>
      <c r="I14" s="30"/>
      <c r="J14" s="29"/>
    </row>
    <row r="15" spans="1:14" ht="187.5">
      <c r="A15" s="21">
        <v>6</v>
      </c>
      <c r="B15" s="24" t="s">
        <v>33</v>
      </c>
      <c r="C15" s="22" t="s">
        <v>2</v>
      </c>
      <c r="D15" s="27">
        <v>3</v>
      </c>
      <c r="E15" s="23"/>
      <c r="F15" s="34">
        <f t="shared" ref="F15" si="3">ROUND(D15*E15,2)</f>
        <v>0</v>
      </c>
      <c r="G15" s="30"/>
      <c r="H15" s="30"/>
      <c r="I15" s="30"/>
      <c r="J15" s="29"/>
    </row>
    <row r="16" spans="1:14" ht="24.95" customHeight="1">
      <c r="A16" s="52">
        <v>7</v>
      </c>
      <c r="B16" s="25" t="s">
        <v>5</v>
      </c>
      <c r="C16" s="69" t="s">
        <v>2</v>
      </c>
      <c r="D16" s="65">
        <v>1</v>
      </c>
      <c r="E16" s="50"/>
      <c r="F16" s="67">
        <f>ROUND(D16*E16,2)</f>
        <v>0</v>
      </c>
    </row>
    <row r="17" spans="1:10" ht="187.5">
      <c r="A17" s="53"/>
      <c r="B17" s="33" t="s">
        <v>34</v>
      </c>
      <c r="C17" s="70"/>
      <c r="D17" s="66"/>
      <c r="E17" s="51"/>
      <c r="F17" s="68"/>
      <c r="G17" s="30"/>
      <c r="H17" s="30"/>
      <c r="I17" s="30"/>
      <c r="J17" s="29"/>
    </row>
    <row r="18" spans="1:10" ht="188.25">
      <c r="A18" s="21">
        <v>8</v>
      </c>
      <c r="B18" s="24" t="s">
        <v>25</v>
      </c>
      <c r="C18" s="22" t="s">
        <v>2</v>
      </c>
      <c r="D18" s="27">
        <v>3</v>
      </c>
      <c r="E18" s="23"/>
      <c r="F18" s="34">
        <f t="shared" ref="F18" si="4">ROUND(D18*E18,2)</f>
        <v>0</v>
      </c>
      <c r="I18" s="30"/>
      <c r="J18" s="29"/>
    </row>
    <row r="19" spans="1:10" ht="24.95" customHeight="1">
      <c r="A19" s="52">
        <v>9</v>
      </c>
      <c r="B19" s="25" t="s">
        <v>5</v>
      </c>
      <c r="C19" s="54" t="s">
        <v>2</v>
      </c>
      <c r="D19" s="56">
        <v>1</v>
      </c>
      <c r="E19" s="58"/>
      <c r="F19" s="60">
        <f>ROUND(D19*E19,2)</f>
        <v>0</v>
      </c>
    </row>
    <row r="20" spans="1:10" ht="188.25">
      <c r="A20" s="53"/>
      <c r="B20" s="33" t="s">
        <v>26</v>
      </c>
      <c r="C20" s="55"/>
      <c r="D20" s="57"/>
      <c r="E20" s="59"/>
      <c r="F20" s="61"/>
      <c r="G20" s="30"/>
      <c r="H20" s="30"/>
      <c r="I20" s="30"/>
      <c r="J20" s="29"/>
    </row>
    <row r="21" spans="1:10" ht="233.25">
      <c r="A21" s="21">
        <v>10</v>
      </c>
      <c r="B21" s="24" t="s">
        <v>27</v>
      </c>
      <c r="C21" s="22" t="s">
        <v>2</v>
      </c>
      <c r="D21" s="27">
        <v>3</v>
      </c>
      <c r="E21" s="23"/>
      <c r="F21" s="34">
        <f>ROUND(D21*E21,2)</f>
        <v>0</v>
      </c>
      <c r="I21" s="30"/>
      <c r="J21" s="29"/>
    </row>
    <row r="22" spans="1:10" ht="24.95" customHeight="1">
      <c r="A22" s="52">
        <v>11</v>
      </c>
      <c r="B22" s="25" t="s">
        <v>5</v>
      </c>
      <c r="C22" s="54" t="s">
        <v>2</v>
      </c>
      <c r="D22" s="56">
        <v>1</v>
      </c>
      <c r="E22" s="58"/>
      <c r="F22" s="60">
        <f>ROUND(D22*E22,2)</f>
        <v>0</v>
      </c>
    </row>
    <row r="23" spans="1:10" ht="233.25">
      <c r="A23" s="53"/>
      <c r="B23" s="33" t="s">
        <v>28</v>
      </c>
      <c r="C23" s="55"/>
      <c r="D23" s="57"/>
      <c r="E23" s="59"/>
      <c r="F23" s="61"/>
      <c r="G23" s="30"/>
      <c r="H23" s="30"/>
      <c r="I23" s="30"/>
      <c r="J23" s="29"/>
    </row>
    <row r="24" spans="1:10" ht="237.75" customHeight="1">
      <c r="A24" s="21">
        <v>12</v>
      </c>
      <c r="B24" s="24" t="s">
        <v>29</v>
      </c>
      <c r="C24" s="22" t="s">
        <v>2</v>
      </c>
      <c r="D24" s="27">
        <v>3</v>
      </c>
      <c r="E24" s="23"/>
      <c r="F24" s="34">
        <f>ROUND(D24*E24,2)</f>
        <v>0</v>
      </c>
      <c r="I24" s="30"/>
      <c r="J24" s="29"/>
    </row>
    <row r="25" spans="1:10" ht="24.95" customHeight="1">
      <c r="A25" s="52">
        <v>13</v>
      </c>
      <c r="B25" s="25" t="s">
        <v>5</v>
      </c>
      <c r="C25" s="54" t="s">
        <v>2</v>
      </c>
      <c r="D25" s="56">
        <v>1</v>
      </c>
      <c r="E25" s="58"/>
      <c r="F25" s="60">
        <f>ROUND(D25*E25,2)</f>
        <v>0</v>
      </c>
    </row>
    <row r="26" spans="1:10" ht="233.25">
      <c r="A26" s="53"/>
      <c r="B26" s="33" t="s">
        <v>30</v>
      </c>
      <c r="C26" s="55"/>
      <c r="D26" s="57"/>
      <c r="E26" s="59"/>
      <c r="F26" s="61"/>
      <c r="G26" s="30"/>
      <c r="H26" s="30"/>
      <c r="I26" s="30"/>
      <c r="J26" s="29"/>
    </row>
    <row r="27" spans="1:10" ht="171.75">
      <c r="A27" s="21">
        <v>14</v>
      </c>
      <c r="B27" s="24" t="s">
        <v>18</v>
      </c>
      <c r="C27" s="22" t="s">
        <v>2</v>
      </c>
      <c r="D27" s="27">
        <v>3</v>
      </c>
      <c r="E27" s="23"/>
      <c r="F27" s="34">
        <f>ROUND(D27*E27,2)</f>
        <v>0</v>
      </c>
      <c r="I27" s="30"/>
      <c r="J27" s="29"/>
    </row>
    <row r="28" spans="1:10" ht="24.95" customHeight="1">
      <c r="A28" s="52">
        <v>15</v>
      </c>
      <c r="B28" s="25" t="s">
        <v>5</v>
      </c>
      <c r="C28" s="54" t="s">
        <v>2</v>
      </c>
      <c r="D28" s="56">
        <v>1</v>
      </c>
      <c r="E28" s="58"/>
      <c r="F28" s="60">
        <f>ROUND(D28*E28,2)</f>
        <v>0</v>
      </c>
    </row>
    <row r="29" spans="1:10" ht="171.75">
      <c r="A29" s="53"/>
      <c r="B29" s="33" t="s">
        <v>18</v>
      </c>
      <c r="C29" s="55"/>
      <c r="D29" s="57"/>
      <c r="E29" s="59"/>
      <c r="F29" s="61"/>
      <c r="G29" s="30"/>
      <c r="H29" s="30"/>
      <c r="I29" s="30"/>
      <c r="J29" s="29"/>
    </row>
    <row r="30" spans="1:10" ht="198.75" customHeight="1">
      <c r="A30" s="21">
        <v>16</v>
      </c>
      <c r="B30" s="24" t="s">
        <v>19</v>
      </c>
      <c r="C30" s="22" t="s">
        <v>2</v>
      </c>
      <c r="D30" s="27">
        <v>3</v>
      </c>
      <c r="E30" s="23"/>
      <c r="F30" s="34">
        <f>ROUND(D30*E30,2)</f>
        <v>0</v>
      </c>
      <c r="I30" s="30"/>
      <c r="J30" s="29"/>
    </row>
    <row r="31" spans="1:10" ht="24.95" customHeight="1">
      <c r="A31" s="52">
        <v>17</v>
      </c>
      <c r="B31" s="25" t="s">
        <v>5</v>
      </c>
      <c r="C31" s="54" t="s">
        <v>2</v>
      </c>
      <c r="D31" s="56">
        <v>1</v>
      </c>
      <c r="E31" s="58"/>
      <c r="F31" s="60">
        <f>ROUND(D31*E31,2)</f>
        <v>0</v>
      </c>
    </row>
    <row r="32" spans="1:10" ht="171.75">
      <c r="A32" s="53"/>
      <c r="B32" s="33" t="s">
        <v>22</v>
      </c>
      <c r="C32" s="55"/>
      <c r="D32" s="57"/>
      <c r="E32" s="59"/>
      <c r="F32" s="61"/>
      <c r="G32" s="30"/>
      <c r="H32" s="30"/>
      <c r="I32" s="30"/>
      <c r="J32" s="29"/>
    </row>
    <row r="33" spans="1:10" ht="157.5">
      <c r="A33" s="21">
        <v>18</v>
      </c>
      <c r="B33" s="24" t="s">
        <v>24</v>
      </c>
      <c r="C33" s="22" t="s">
        <v>21</v>
      </c>
      <c r="D33" s="27">
        <v>3</v>
      </c>
      <c r="E33" s="23"/>
      <c r="F33" s="34">
        <f>ROUND(D33*E33,2)</f>
        <v>0</v>
      </c>
      <c r="I33" s="30"/>
      <c r="J33" s="29"/>
    </row>
    <row r="34" spans="1:10" ht="24.95" customHeight="1">
      <c r="A34" s="52">
        <v>19</v>
      </c>
      <c r="B34" s="25" t="s">
        <v>5</v>
      </c>
      <c r="C34" s="54" t="s">
        <v>21</v>
      </c>
      <c r="D34" s="56">
        <v>1</v>
      </c>
      <c r="E34" s="58"/>
      <c r="F34" s="60">
        <f>ROUND(D34*E34,2)</f>
        <v>0</v>
      </c>
    </row>
    <row r="35" spans="1:10" ht="158.25">
      <c r="A35" s="53"/>
      <c r="B35" s="33" t="s">
        <v>23</v>
      </c>
      <c r="C35" s="55"/>
      <c r="D35" s="57"/>
      <c r="E35" s="59"/>
      <c r="F35" s="61"/>
      <c r="I35" s="30"/>
      <c r="J35" s="29"/>
    </row>
    <row r="36" spans="1:10" ht="129.75">
      <c r="A36" s="21">
        <v>20</v>
      </c>
      <c r="B36" s="38" t="s">
        <v>31</v>
      </c>
      <c r="C36" s="22" t="s">
        <v>21</v>
      </c>
      <c r="D36" s="27">
        <v>75</v>
      </c>
      <c r="E36" s="23"/>
      <c r="F36" s="34">
        <f>ROUND(D36*E36,2)</f>
        <v>0</v>
      </c>
      <c r="I36" s="30"/>
      <c r="J36" s="29"/>
    </row>
    <row r="37" spans="1:10" ht="24.95" customHeight="1">
      <c r="A37" s="52">
        <v>21</v>
      </c>
      <c r="B37" s="40" t="s">
        <v>5</v>
      </c>
      <c r="C37" s="46" t="s">
        <v>21</v>
      </c>
      <c r="D37" s="47">
        <v>25</v>
      </c>
      <c r="E37" s="45"/>
      <c r="F37" s="82">
        <f>ROUND(D37*E37,2)</f>
        <v>0</v>
      </c>
    </row>
    <row r="38" spans="1:10" ht="129">
      <c r="A38" s="53"/>
      <c r="B38" s="39" t="s">
        <v>32</v>
      </c>
      <c r="C38" s="46"/>
      <c r="D38" s="47"/>
      <c r="E38" s="45"/>
      <c r="F38" s="83"/>
      <c r="I38" s="30"/>
      <c r="J38" s="29"/>
    </row>
    <row r="39" spans="1:10" ht="33.75" customHeight="1" thickBot="1">
      <c r="A39" s="79" t="s">
        <v>6</v>
      </c>
      <c r="B39" s="80"/>
      <c r="C39" s="80"/>
      <c r="D39" s="80"/>
      <c r="E39" s="81"/>
      <c r="F39" s="32">
        <f>SUM(F8:F38)</f>
        <v>0</v>
      </c>
    </row>
    <row r="40" spans="1:10" hidden="1"/>
    <row r="41" spans="1:10" ht="23.25" hidden="1">
      <c r="A41" s="76" t="s">
        <v>0</v>
      </c>
      <c r="B41" s="77"/>
      <c r="C41" s="77"/>
      <c r="D41" s="77"/>
      <c r="E41" s="77"/>
      <c r="F41" s="78"/>
    </row>
    <row r="42" spans="1:10" ht="60" hidden="1" customHeight="1">
      <c r="A42" s="7">
        <v>8</v>
      </c>
      <c r="B42" s="14" t="s">
        <v>4</v>
      </c>
      <c r="C42" s="20" t="s">
        <v>2</v>
      </c>
      <c r="D42" s="8">
        <v>12</v>
      </c>
      <c r="E42" s="9">
        <v>176185.87</v>
      </c>
      <c r="F42" s="12">
        <f>ROUND(E42*D42,2)</f>
        <v>2114230.44</v>
      </c>
    </row>
    <row r="43" spans="1:10" ht="54.75" hidden="1" customHeight="1">
      <c r="A43" s="10">
        <v>9</v>
      </c>
      <c r="B43" s="16" t="s">
        <v>3</v>
      </c>
      <c r="C43" s="15" t="s">
        <v>2</v>
      </c>
      <c r="D43" s="17">
        <v>12</v>
      </c>
      <c r="E43" s="11">
        <v>19500</v>
      </c>
      <c r="F43" s="18">
        <f>ROUND(E43*D43,2)</f>
        <v>234000</v>
      </c>
    </row>
    <row r="44" spans="1:10" ht="24.75" hidden="1" customHeight="1" thickBot="1">
      <c r="A44" s="5"/>
      <c r="B44" s="6"/>
      <c r="C44" s="72"/>
      <c r="D44" s="72"/>
      <c r="E44" s="28"/>
      <c r="F44" s="13">
        <f>SUM(F42:F43)</f>
        <v>2348230.44</v>
      </c>
    </row>
    <row r="45" spans="1:10" hidden="1"/>
    <row r="46" spans="1:10" hidden="1"/>
    <row r="47" spans="1:10" ht="17.25" hidden="1" thickTop="1" thickBot="1">
      <c r="A47" s="2"/>
      <c r="B47" s="4" t="s">
        <v>1</v>
      </c>
      <c r="C47" s="3"/>
      <c r="D47" s="3"/>
      <c r="E47" s="3"/>
      <c r="F47" s="19">
        <f>F44+F39</f>
        <v>2348230.44</v>
      </c>
    </row>
    <row r="48" spans="1:10" hidden="1"/>
  </sheetData>
  <mergeCells count="57">
    <mergeCell ref="A41:F41"/>
    <mergeCell ref="C16:C17"/>
    <mergeCell ref="A28:A29"/>
    <mergeCell ref="A25:A26"/>
    <mergeCell ref="A22:A23"/>
    <mergeCell ref="A39:E39"/>
    <mergeCell ref="A31:A32"/>
    <mergeCell ref="C19:C20"/>
    <mergeCell ref="D19:D20"/>
    <mergeCell ref="E19:E20"/>
    <mergeCell ref="D28:D29"/>
    <mergeCell ref="E28:E29"/>
    <mergeCell ref="F28:F29"/>
    <mergeCell ref="E25:E26"/>
    <mergeCell ref="F37:F38"/>
    <mergeCell ref="A37:A38"/>
    <mergeCell ref="I7:J7"/>
    <mergeCell ref="C44:D44"/>
    <mergeCell ref="A7:F7"/>
    <mergeCell ref="A13:A14"/>
    <mergeCell ref="C13:C14"/>
    <mergeCell ref="D13:D14"/>
    <mergeCell ref="E13:E14"/>
    <mergeCell ref="F13:F14"/>
    <mergeCell ref="A16:A17"/>
    <mergeCell ref="F19:F20"/>
    <mergeCell ref="D31:D32"/>
    <mergeCell ref="E31:E32"/>
    <mergeCell ref="C25:C26"/>
    <mergeCell ref="D25:D26"/>
    <mergeCell ref="A19:A20"/>
    <mergeCell ref="C31:C32"/>
    <mergeCell ref="C28:C29"/>
    <mergeCell ref="A5:F5"/>
    <mergeCell ref="D16:D17"/>
    <mergeCell ref="E16:E17"/>
    <mergeCell ref="F16:F17"/>
    <mergeCell ref="A10:A11"/>
    <mergeCell ref="C10:C11"/>
    <mergeCell ref="D10:D11"/>
    <mergeCell ref="F10:F11"/>
    <mergeCell ref="E37:E38"/>
    <mergeCell ref="C37:C38"/>
    <mergeCell ref="D37:D38"/>
    <mergeCell ref="A1:F3"/>
    <mergeCell ref="E10:E11"/>
    <mergeCell ref="A34:A35"/>
    <mergeCell ref="C34:C35"/>
    <mergeCell ref="D34:D35"/>
    <mergeCell ref="E34:E35"/>
    <mergeCell ref="F34:F35"/>
    <mergeCell ref="F25:F26"/>
    <mergeCell ref="C22:C23"/>
    <mergeCell ref="D22:D23"/>
    <mergeCell ref="E22:E23"/>
    <mergeCell ref="F22:F23"/>
    <mergeCell ref="F31:F32"/>
  </mergeCells>
  <printOptions horizontalCentered="1"/>
  <pageMargins left="0.23622047244094491" right="0.23622047244094491" top="0.74803149606299213" bottom="0.74803149606299213" header="0.31496062992125984" footer="0.31496062992125984"/>
  <pageSetup paperSize="9" scale="49" fitToHeight="0" orientation="portrait" r:id="rId1"/>
  <rowBreaks count="1" manualBreakCount="1">
    <brk id="39" max="16383" man="1"/>
  </rowBreaks>
  <legacyDrawing r:id="rId2"/>
  <oleObjects>
    <oleObject progId="Figura do Microsoft Photo Editor 3.0" shapeId="18433"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Resumo</vt:lpstr>
      <vt:lpstr>Resumo!Area_de_impressao</vt:lpstr>
      <vt:lpstr>Resumo!Titulos_de_impressao</vt:lpstr>
    </vt:vector>
  </TitlesOfParts>
  <Company>CODEVASF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CODEVASF 2ªSR</dc:creator>
  <cp:lastModifiedBy>Joao Carlos de Souza Machado</cp:lastModifiedBy>
  <cp:lastPrinted>2020-11-09T18:39:56Z</cp:lastPrinted>
  <dcterms:created xsi:type="dcterms:W3CDTF">2008-09-30T13:15:08Z</dcterms:created>
  <dcterms:modified xsi:type="dcterms:W3CDTF">2020-11-10T19:38:02Z</dcterms:modified>
</cp:coreProperties>
</file>